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\Proyecto Magnetometria y Gravimetria Los Santos\Entrega Biblioteca\Anexo A. Correccion de deriva para cada circuito\"/>
    </mc:Choice>
  </mc:AlternateContent>
  <xr:revisionPtr revIDLastSave="0" documentId="13_ncr:1_{FE740E49-A8ED-494B-8540-1F91C4E9E170}" xr6:coauthVersionLast="47" xr6:coauthVersionMax="47" xr10:uidLastSave="{00000000-0000-0000-0000-000000000000}"/>
  <bookViews>
    <workbookView xWindow="-108" yWindow="-108" windowWidth="23256" windowHeight="12456" tabRatio="854" activeTab="11" xr2:uid="{0948DE44-A51F-4FB9-88F8-3BE92E5416A9}"/>
  </bookViews>
  <sheets>
    <sheet name="L13" sheetId="1" r:id="rId1"/>
    <sheet name="Estacion Base Los Santos" sheetId="3" r:id="rId2"/>
    <sheet name="L13 Corr Deriva" sheetId="4" r:id="rId3"/>
    <sheet name="e33" sheetId="13" r:id="rId4"/>
    <sheet name="e25" sheetId="12" r:id="rId5"/>
    <sheet name="e22" sheetId="11" r:id="rId6"/>
    <sheet name="e24" sheetId="10" r:id="rId7"/>
    <sheet name="e23" sheetId="9" r:id="rId8"/>
    <sheet name="e32" sheetId="8" r:id="rId9"/>
    <sheet name="e41" sheetId="7" r:id="rId10"/>
    <sheet name="e46" sheetId="6" r:id="rId11"/>
    <sheet name="e47" sheetId="5" r:id="rId12"/>
  </sheets>
  <definedNames>
    <definedName name="_xlnm._FilterDatabase" localSheetId="1" hidden="1">'Estacion Base Los Santos'!$A$1:$F$64</definedName>
    <definedName name="_xlnm._FilterDatabase" localSheetId="0" hidden="1">'L13'!$A$1:$Z$441</definedName>
    <definedName name="_xlnm._FilterDatabase" localSheetId="2" hidden="1">'L13 Corr Deriva'!$A$1:$AA$441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" i="3" l="1"/>
  <c r="AA42" i="6"/>
  <c r="AA42" i="13"/>
  <c r="U42" i="13"/>
  <c r="AA42" i="12"/>
  <c r="U42" i="12"/>
  <c r="AA42" i="11"/>
  <c r="U42" i="11"/>
  <c r="AA42" i="10"/>
  <c r="U42" i="10"/>
  <c r="AA42" i="9"/>
  <c r="U42" i="9"/>
  <c r="AA42" i="8"/>
  <c r="U42" i="8"/>
  <c r="AA42" i="7"/>
  <c r="U42" i="7"/>
  <c r="U42" i="6"/>
  <c r="AA42" i="5"/>
  <c r="U42" i="5"/>
  <c r="AA2" i="4"/>
  <c r="Y441" i="4"/>
  <c r="Y440" i="4"/>
  <c r="Y439" i="4"/>
  <c r="Y438" i="4"/>
  <c r="Y437" i="4"/>
  <c r="Y436" i="4"/>
  <c r="Y435" i="4"/>
  <c r="Y434" i="4"/>
  <c r="Y433" i="4"/>
  <c r="Y432" i="4"/>
  <c r="Y431" i="4"/>
  <c r="Y430" i="4"/>
  <c r="Y429" i="4"/>
  <c r="Y428" i="4"/>
  <c r="Y427" i="4"/>
  <c r="Y426" i="4"/>
  <c r="Y425" i="4"/>
  <c r="Y424" i="4"/>
  <c r="Y423" i="4"/>
  <c r="Y422" i="4"/>
  <c r="Y421" i="4"/>
  <c r="Y420" i="4"/>
  <c r="Y419" i="4"/>
  <c r="Y418" i="4"/>
  <c r="Y417" i="4"/>
  <c r="Y416" i="4"/>
  <c r="Y415" i="4"/>
  <c r="Y414" i="4"/>
  <c r="Y413" i="4"/>
  <c r="Y412" i="4"/>
  <c r="Y411" i="4"/>
  <c r="Y410" i="4"/>
  <c r="Y409" i="4"/>
  <c r="Y408" i="4"/>
  <c r="Y407" i="4"/>
  <c r="Y406" i="4"/>
  <c r="Y405" i="4"/>
  <c r="Y404" i="4"/>
  <c r="Y403" i="4"/>
  <c r="Y402" i="4"/>
  <c r="Y401" i="4"/>
  <c r="Y400" i="4"/>
  <c r="Y399" i="4"/>
  <c r="Y398" i="4"/>
  <c r="Y397" i="4"/>
  <c r="Y396" i="4"/>
  <c r="Y395" i="4"/>
  <c r="Y394" i="4"/>
  <c r="Y393" i="4"/>
  <c r="Y392" i="4"/>
  <c r="Y391" i="4"/>
  <c r="Y390" i="4"/>
  <c r="Y389" i="4"/>
  <c r="Y388" i="4"/>
  <c r="Y387" i="4"/>
  <c r="Y386" i="4"/>
  <c r="Y385" i="4"/>
  <c r="Y384" i="4"/>
  <c r="Y383" i="4"/>
  <c r="Y382" i="4"/>
  <c r="Y381" i="4"/>
  <c r="Y380" i="4"/>
  <c r="Y379" i="4"/>
  <c r="Y378" i="4"/>
  <c r="Y377" i="4"/>
  <c r="Y376" i="4"/>
  <c r="Y375" i="4"/>
  <c r="Y374" i="4"/>
  <c r="Y373" i="4"/>
  <c r="Y372" i="4"/>
  <c r="Y371" i="4"/>
  <c r="Y370" i="4"/>
  <c r="Y369" i="4"/>
  <c r="Y368" i="4"/>
  <c r="Y367" i="4"/>
  <c r="Y366" i="4"/>
  <c r="Y365" i="4"/>
  <c r="Y364" i="4"/>
  <c r="Y363" i="4"/>
  <c r="Y362" i="4"/>
  <c r="Y361" i="4"/>
  <c r="Y360" i="4"/>
  <c r="Y359" i="4"/>
  <c r="Y358" i="4"/>
  <c r="Y357" i="4"/>
  <c r="Y356" i="4"/>
  <c r="Y355" i="4"/>
  <c r="Y354" i="4"/>
  <c r="Y353" i="4"/>
  <c r="Y352" i="4"/>
  <c r="Y351" i="4"/>
  <c r="Y350" i="4"/>
  <c r="Y349" i="4"/>
  <c r="Y348" i="4"/>
  <c r="Y347" i="4"/>
  <c r="Y346" i="4"/>
  <c r="Y345" i="4"/>
  <c r="Y344" i="4"/>
  <c r="Y343" i="4"/>
  <c r="Y342" i="4"/>
  <c r="Y341" i="4"/>
  <c r="Y340" i="4"/>
  <c r="Y339" i="4"/>
  <c r="Y338" i="4"/>
  <c r="Y337" i="4"/>
  <c r="Y336" i="4"/>
  <c r="Y335" i="4"/>
  <c r="Y334" i="4"/>
  <c r="Y333" i="4"/>
  <c r="Y332" i="4"/>
  <c r="Y331" i="4"/>
  <c r="Y330" i="4"/>
  <c r="Y329" i="4"/>
  <c r="Y328" i="4"/>
  <c r="Y327" i="4"/>
  <c r="Y326" i="4"/>
  <c r="Y325" i="4"/>
  <c r="Y324" i="4"/>
  <c r="Y323" i="4"/>
  <c r="Y322" i="4"/>
  <c r="Y321" i="4"/>
  <c r="Y320" i="4"/>
  <c r="Y319" i="4"/>
  <c r="Y318" i="4"/>
  <c r="Y317" i="4"/>
  <c r="Y316" i="4"/>
  <c r="Y315" i="4"/>
  <c r="Y314" i="4"/>
  <c r="Y313" i="4"/>
  <c r="Y312" i="4"/>
  <c r="Y311" i="4"/>
  <c r="Y310" i="4"/>
  <c r="Y309" i="4"/>
  <c r="Y308" i="4"/>
  <c r="Y307" i="4"/>
  <c r="Y306" i="4"/>
  <c r="Y305" i="4"/>
  <c r="Y304" i="4"/>
  <c r="Y303" i="4"/>
  <c r="Y302" i="4"/>
  <c r="Y301" i="4"/>
  <c r="Y300" i="4"/>
  <c r="Y299" i="4"/>
  <c r="Y298" i="4"/>
  <c r="Y297" i="4"/>
  <c r="Y296" i="4"/>
  <c r="Y295" i="4"/>
  <c r="Y294" i="4"/>
  <c r="Y293" i="4"/>
  <c r="Y292" i="4"/>
  <c r="Y291" i="4"/>
  <c r="Y290" i="4"/>
  <c r="Y289" i="4"/>
  <c r="Y288" i="4"/>
  <c r="Y287" i="4"/>
  <c r="Y286" i="4"/>
  <c r="Y285" i="4"/>
  <c r="Y284" i="4"/>
  <c r="Y283" i="4"/>
  <c r="Y282" i="4"/>
  <c r="Y281" i="4"/>
  <c r="Y280" i="4"/>
  <c r="Y279" i="4"/>
  <c r="Y278" i="4"/>
  <c r="Y277" i="4"/>
  <c r="Y276" i="4"/>
  <c r="Y275" i="4"/>
  <c r="Y274" i="4"/>
  <c r="Y273" i="4"/>
  <c r="Y272" i="4"/>
  <c r="Y271" i="4"/>
  <c r="Y270" i="4"/>
  <c r="Y269" i="4"/>
  <c r="Y268" i="4"/>
  <c r="Y267" i="4"/>
  <c r="Y266" i="4"/>
  <c r="Y265" i="4"/>
  <c r="Y264" i="4"/>
  <c r="Y263" i="4"/>
  <c r="Y262" i="4"/>
  <c r="Y261" i="4"/>
  <c r="Y260" i="4"/>
  <c r="Y259" i="4"/>
  <c r="Y258" i="4"/>
  <c r="Y257" i="4"/>
  <c r="Y256" i="4"/>
  <c r="Y255" i="4"/>
  <c r="Y254" i="4"/>
  <c r="Y253" i="4"/>
  <c r="Y252" i="4"/>
  <c r="Y251" i="4"/>
  <c r="Y250" i="4"/>
  <c r="Y249" i="4"/>
  <c r="Y248" i="4"/>
  <c r="Y247" i="4"/>
  <c r="Y246" i="4"/>
  <c r="Y245" i="4"/>
  <c r="Y244" i="4"/>
  <c r="Y243" i="4"/>
  <c r="Y242" i="4"/>
  <c r="Y241" i="4"/>
  <c r="Y240" i="4"/>
  <c r="Y239" i="4"/>
  <c r="Y238" i="4"/>
  <c r="Y237" i="4"/>
  <c r="Y236" i="4"/>
  <c r="Y235" i="4"/>
  <c r="Y234" i="4"/>
  <c r="Y233" i="4"/>
  <c r="Y232" i="4"/>
  <c r="Y231" i="4"/>
  <c r="Y230" i="4"/>
  <c r="Y229" i="4"/>
  <c r="Y228" i="4"/>
  <c r="Y227" i="4"/>
  <c r="Y226" i="4"/>
  <c r="Y225" i="4"/>
  <c r="Y224" i="4"/>
  <c r="Y223" i="4"/>
  <c r="Y222" i="4"/>
  <c r="Y221" i="4"/>
  <c r="Y220" i="4"/>
  <c r="Y219" i="4"/>
  <c r="Y218" i="4"/>
  <c r="Y217" i="4"/>
  <c r="Y216" i="4"/>
  <c r="Y215" i="4"/>
  <c r="Y214" i="4"/>
  <c r="Y213" i="4"/>
  <c r="Y212" i="4"/>
  <c r="Y211" i="4"/>
  <c r="Y210" i="4"/>
  <c r="Y209" i="4"/>
  <c r="Y208" i="4"/>
  <c r="Y207" i="4"/>
  <c r="Y206" i="4"/>
  <c r="Y205" i="4"/>
  <c r="Y204" i="4"/>
  <c r="Y203" i="4"/>
  <c r="Y202" i="4"/>
  <c r="Y201" i="4"/>
  <c r="Y200" i="4"/>
  <c r="Y199" i="4"/>
  <c r="Y198" i="4"/>
  <c r="Y197" i="4"/>
  <c r="Y196" i="4"/>
  <c r="Y195" i="4"/>
  <c r="Y194" i="4"/>
  <c r="Y193" i="4"/>
  <c r="Y192" i="4"/>
  <c r="Y191" i="4"/>
  <c r="Y190" i="4"/>
  <c r="Y189" i="4"/>
  <c r="Y188" i="4"/>
  <c r="Y187" i="4"/>
  <c r="Y186" i="4"/>
  <c r="Y185" i="4"/>
  <c r="Y184" i="4"/>
  <c r="Y183" i="4"/>
  <c r="Y182" i="4"/>
  <c r="Y181" i="4"/>
  <c r="Y180" i="4"/>
  <c r="Y179" i="4"/>
  <c r="Y178" i="4"/>
  <c r="Y177" i="4"/>
  <c r="Y176" i="4"/>
  <c r="Y175" i="4"/>
  <c r="Y174" i="4"/>
  <c r="Y173" i="4"/>
  <c r="Y172" i="4"/>
  <c r="Y171" i="4"/>
  <c r="Y170" i="4"/>
  <c r="Y169" i="4"/>
  <c r="Y168" i="4"/>
  <c r="Y167" i="4"/>
  <c r="Y166" i="4"/>
  <c r="Y165" i="4"/>
  <c r="Y164" i="4"/>
  <c r="Y163" i="4"/>
  <c r="Y162" i="4"/>
  <c r="Y161" i="4"/>
  <c r="Y160" i="4"/>
  <c r="Y159" i="4"/>
  <c r="Y158" i="4"/>
  <c r="Y157" i="4"/>
  <c r="Y156" i="4"/>
  <c r="Y155" i="4"/>
  <c r="Y154" i="4"/>
  <c r="Y153" i="4"/>
  <c r="Y152" i="4"/>
  <c r="Y151" i="4"/>
  <c r="Y150" i="4"/>
  <c r="Y149" i="4"/>
  <c r="Y148" i="4"/>
  <c r="Y147" i="4"/>
  <c r="Y146" i="4"/>
  <c r="Y145" i="4"/>
  <c r="Y144" i="4"/>
  <c r="Y143" i="4"/>
  <c r="Y142" i="4"/>
  <c r="Y141" i="4"/>
  <c r="Y140" i="4"/>
  <c r="Y139" i="4"/>
  <c r="Y138" i="4"/>
  <c r="Y137" i="4"/>
  <c r="Y136" i="4"/>
  <c r="Y135" i="4"/>
  <c r="Y134" i="4"/>
  <c r="Y133" i="4"/>
  <c r="Y132" i="4"/>
  <c r="Y131" i="4"/>
  <c r="Y130" i="4"/>
  <c r="Y129" i="4"/>
  <c r="Y128" i="4"/>
  <c r="Y127" i="4"/>
  <c r="Y126" i="4"/>
  <c r="Y125" i="4"/>
  <c r="Y124" i="4"/>
  <c r="Y123" i="4"/>
  <c r="Y122" i="4"/>
  <c r="Y121" i="4"/>
  <c r="Y120" i="4"/>
  <c r="Y119" i="4"/>
  <c r="Y118" i="4"/>
  <c r="Y117" i="4"/>
  <c r="Y116" i="4"/>
  <c r="Y115" i="4"/>
  <c r="Y114" i="4"/>
  <c r="Y113" i="4"/>
  <c r="Y112" i="4"/>
  <c r="Y111" i="4"/>
  <c r="Y110" i="4"/>
  <c r="Y109" i="4"/>
  <c r="Y108" i="4"/>
  <c r="Y107" i="4"/>
  <c r="Y106" i="4"/>
  <c r="Y105" i="4"/>
  <c r="Y104" i="4"/>
  <c r="Y103" i="4"/>
  <c r="Y102" i="4"/>
  <c r="Y101" i="4"/>
  <c r="Y100" i="4"/>
  <c r="Y99" i="4"/>
  <c r="Y98" i="4"/>
  <c r="Y97" i="4"/>
  <c r="Y96" i="4"/>
  <c r="Y95" i="4"/>
  <c r="Y94" i="4"/>
  <c r="Y93" i="4"/>
  <c r="Y92" i="4"/>
  <c r="Y91" i="4"/>
  <c r="Y90" i="4"/>
  <c r="Y89" i="4"/>
  <c r="Y88" i="4"/>
  <c r="Y87" i="4"/>
  <c r="Y86" i="4"/>
  <c r="Y85" i="4"/>
  <c r="Y84" i="4"/>
  <c r="Y83" i="4"/>
  <c r="Y82" i="4"/>
  <c r="Y81" i="4"/>
  <c r="Y80" i="4"/>
  <c r="Y79" i="4"/>
  <c r="Y78" i="4"/>
  <c r="Y77" i="4"/>
  <c r="Y76" i="4"/>
  <c r="Y75" i="4"/>
  <c r="Y74" i="4"/>
  <c r="Y73" i="4"/>
  <c r="Y72" i="4"/>
  <c r="Y71" i="4"/>
  <c r="Y70" i="4"/>
  <c r="Y69" i="4"/>
  <c r="Y68" i="4"/>
  <c r="Y67" i="4"/>
  <c r="Y66" i="4"/>
  <c r="Y65" i="4"/>
  <c r="Y64" i="4"/>
  <c r="Y63" i="4"/>
  <c r="Y62" i="4"/>
  <c r="Y61" i="4"/>
  <c r="Y60" i="4"/>
  <c r="Y59" i="4"/>
  <c r="Y58" i="4"/>
  <c r="Y57" i="4"/>
  <c r="Y56" i="4"/>
  <c r="Y55" i="4"/>
  <c r="Y54" i="4"/>
  <c r="Y53" i="4"/>
  <c r="Y52" i="4"/>
  <c r="Y51" i="4"/>
  <c r="Y50" i="4"/>
  <c r="Y49" i="4"/>
  <c r="Y48" i="4"/>
  <c r="Y47" i="4"/>
  <c r="Y46" i="4"/>
  <c r="Y45" i="4"/>
  <c r="Y44" i="4"/>
  <c r="Y43" i="4"/>
  <c r="Y42" i="4"/>
  <c r="Y41" i="4"/>
  <c r="Y40" i="4"/>
  <c r="Y39" i="4"/>
  <c r="Y38" i="4"/>
  <c r="Y37" i="4"/>
  <c r="Y36" i="4"/>
  <c r="Y35" i="4"/>
  <c r="Y34" i="4"/>
  <c r="Y33" i="4"/>
  <c r="Y32" i="4"/>
  <c r="Y31" i="4"/>
  <c r="Y30" i="4"/>
  <c r="Y29" i="4"/>
  <c r="Y28" i="4"/>
  <c r="Y27" i="4"/>
  <c r="Y26" i="4"/>
  <c r="Y25" i="4"/>
  <c r="Y24" i="4"/>
  <c r="Y23" i="4"/>
  <c r="Y22" i="4"/>
  <c r="Y21" i="4"/>
  <c r="Y20" i="4"/>
  <c r="Y19" i="4"/>
  <c r="Y18" i="4"/>
  <c r="Y17" i="4"/>
  <c r="Y16" i="4"/>
  <c r="Y15" i="4"/>
  <c r="Y14" i="4"/>
  <c r="Y13" i="4"/>
  <c r="Y12" i="4"/>
  <c r="Y11" i="4"/>
  <c r="Y10" i="4"/>
  <c r="Y9" i="4"/>
  <c r="Y8" i="4"/>
  <c r="Y7" i="4"/>
  <c r="Y6" i="4"/>
  <c r="Y5" i="4"/>
  <c r="Y4" i="4"/>
  <c r="Y3" i="4"/>
  <c r="Y2" i="4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2" i="3"/>
  <c r="L4" i="3"/>
  <c r="L3" i="3"/>
  <c r="K4" i="3"/>
  <c r="K3" i="3"/>
  <c r="J4" i="3"/>
  <c r="J3" i="3"/>
  <c r="J6" i="3"/>
  <c r="Z8" i="1"/>
  <c r="Z44" i="1"/>
  <c r="Z75" i="1"/>
  <c r="Z111" i="1"/>
  <c r="Z147" i="1"/>
  <c r="Z183" i="1"/>
  <c r="Z219" i="1"/>
  <c r="Z255" i="1"/>
  <c r="Z298" i="1"/>
  <c r="Z386" i="1"/>
  <c r="Z430" i="1"/>
  <c r="Y3" i="1"/>
  <c r="Z3" i="1" s="1"/>
  <c r="Y4" i="1"/>
  <c r="Y5" i="1"/>
  <c r="Y6" i="1"/>
  <c r="Y7" i="1"/>
  <c r="Y8" i="1"/>
  <c r="Y9" i="1"/>
  <c r="Z9" i="1" s="1"/>
  <c r="Y10" i="1"/>
  <c r="Z10" i="1" s="1"/>
  <c r="Y11" i="1"/>
  <c r="Z11" i="1" s="1"/>
  <c r="Y12" i="1"/>
  <c r="Y13" i="1"/>
  <c r="Y14" i="1"/>
  <c r="Y15" i="1"/>
  <c r="Z15" i="1" s="1"/>
  <c r="Y16" i="1"/>
  <c r="Y17" i="1"/>
  <c r="Y18" i="1"/>
  <c r="Y19" i="1"/>
  <c r="Y20" i="1"/>
  <c r="Z20" i="1" s="1"/>
  <c r="Y21" i="1"/>
  <c r="Z21" i="1" s="1"/>
  <c r="Y22" i="1"/>
  <c r="Z22" i="1" s="1"/>
  <c r="Y23" i="1"/>
  <c r="Z23" i="1" s="1"/>
  <c r="Y24" i="1"/>
  <c r="Y25" i="1"/>
  <c r="Y26" i="1"/>
  <c r="Y27" i="1"/>
  <c r="Z27" i="1" s="1"/>
  <c r="Y28" i="1"/>
  <c r="Y29" i="1"/>
  <c r="Y30" i="1"/>
  <c r="Y31" i="1"/>
  <c r="Y32" i="1"/>
  <c r="Z32" i="1" s="1"/>
  <c r="Y33" i="1"/>
  <c r="Z33" i="1" s="1"/>
  <c r="Y34" i="1"/>
  <c r="Z34" i="1" s="1"/>
  <c r="Y35" i="1"/>
  <c r="Z35" i="1" s="1"/>
  <c r="Y36" i="1"/>
  <c r="Y37" i="1"/>
  <c r="Y38" i="1"/>
  <c r="Y39" i="1"/>
  <c r="Z39" i="1" s="1"/>
  <c r="Y40" i="1"/>
  <c r="Y41" i="1"/>
  <c r="Y42" i="1"/>
  <c r="Y43" i="1"/>
  <c r="Y44" i="1"/>
  <c r="Y45" i="1"/>
  <c r="Z45" i="1" s="1"/>
  <c r="Y46" i="1"/>
  <c r="Z46" i="1" s="1"/>
  <c r="Y47" i="1"/>
  <c r="Z47" i="1" s="1"/>
  <c r="Y48" i="1"/>
  <c r="Y49" i="1"/>
  <c r="Y50" i="1"/>
  <c r="Y51" i="1"/>
  <c r="Z51" i="1" s="1"/>
  <c r="Y52" i="1"/>
  <c r="Y53" i="1"/>
  <c r="Y54" i="1"/>
  <c r="Y55" i="1"/>
  <c r="Y56" i="1"/>
  <c r="Z56" i="1" s="1"/>
  <c r="Y57" i="1"/>
  <c r="Z57" i="1" s="1"/>
  <c r="Y58" i="1"/>
  <c r="Z58" i="1" s="1"/>
  <c r="Y59" i="1"/>
  <c r="Z59" i="1" s="1"/>
  <c r="Y60" i="1"/>
  <c r="Y61" i="1"/>
  <c r="Y62" i="1"/>
  <c r="Z62" i="1" s="1"/>
  <c r="Y63" i="1"/>
  <c r="Z63" i="1" s="1"/>
  <c r="Y64" i="1"/>
  <c r="Y65" i="1"/>
  <c r="Y66" i="1"/>
  <c r="Y67" i="1"/>
  <c r="Y68" i="1"/>
  <c r="Z68" i="1" s="1"/>
  <c r="Y69" i="1"/>
  <c r="Z69" i="1" s="1"/>
  <c r="Y70" i="1"/>
  <c r="Z70" i="1" s="1"/>
  <c r="Y71" i="1"/>
  <c r="Z71" i="1" s="1"/>
  <c r="Y72" i="1"/>
  <c r="Y73" i="1"/>
  <c r="Y74" i="1"/>
  <c r="Y75" i="1"/>
  <c r="Y76" i="1"/>
  <c r="Y77" i="1"/>
  <c r="Y78" i="1"/>
  <c r="Y79" i="1"/>
  <c r="Y80" i="1"/>
  <c r="Z80" i="1" s="1"/>
  <c r="Y81" i="1"/>
  <c r="Z81" i="1" s="1"/>
  <c r="Y82" i="1"/>
  <c r="Z82" i="1" s="1"/>
  <c r="Y83" i="1"/>
  <c r="Z83" i="1" s="1"/>
  <c r="Y84" i="1"/>
  <c r="Y85" i="1"/>
  <c r="Y86" i="1"/>
  <c r="Y87" i="1"/>
  <c r="Z87" i="1" s="1"/>
  <c r="Y88" i="1"/>
  <c r="Y89" i="1"/>
  <c r="Y90" i="1"/>
  <c r="Y91" i="1"/>
  <c r="Y92" i="1"/>
  <c r="Z92" i="1" s="1"/>
  <c r="Y93" i="1"/>
  <c r="Z93" i="1" s="1"/>
  <c r="Y94" i="1"/>
  <c r="Z94" i="1" s="1"/>
  <c r="Y95" i="1"/>
  <c r="Z95" i="1" s="1"/>
  <c r="Y96" i="1"/>
  <c r="Y97" i="1"/>
  <c r="Y98" i="1"/>
  <c r="Y99" i="1"/>
  <c r="Z99" i="1" s="1"/>
  <c r="Y100" i="1"/>
  <c r="Y101" i="1"/>
  <c r="Y102" i="1"/>
  <c r="Y103" i="1"/>
  <c r="Y104" i="1"/>
  <c r="Z104" i="1" s="1"/>
  <c r="Y105" i="1"/>
  <c r="Z105" i="1" s="1"/>
  <c r="Y106" i="1"/>
  <c r="Z106" i="1" s="1"/>
  <c r="Y107" i="1"/>
  <c r="Z107" i="1" s="1"/>
  <c r="Y108" i="1"/>
  <c r="Y109" i="1"/>
  <c r="Y110" i="1"/>
  <c r="Y111" i="1"/>
  <c r="Y112" i="1"/>
  <c r="Y113" i="1"/>
  <c r="Y114" i="1"/>
  <c r="Y115" i="1"/>
  <c r="Y116" i="1"/>
  <c r="Z116" i="1" s="1"/>
  <c r="Y117" i="1"/>
  <c r="Z117" i="1" s="1"/>
  <c r="Y118" i="1"/>
  <c r="Z118" i="1" s="1"/>
  <c r="Y119" i="1"/>
  <c r="Z119" i="1" s="1"/>
  <c r="Y120" i="1"/>
  <c r="Y121" i="1"/>
  <c r="Y122" i="1"/>
  <c r="Y123" i="1"/>
  <c r="Z123" i="1" s="1"/>
  <c r="Y124" i="1"/>
  <c r="Y125" i="1"/>
  <c r="Y126" i="1"/>
  <c r="Y127" i="1"/>
  <c r="Y128" i="1"/>
  <c r="Z128" i="1" s="1"/>
  <c r="Y129" i="1"/>
  <c r="Z129" i="1" s="1"/>
  <c r="Y130" i="1"/>
  <c r="Z130" i="1" s="1"/>
  <c r="Y131" i="1"/>
  <c r="Z131" i="1" s="1"/>
  <c r="Y132" i="1"/>
  <c r="Y133" i="1"/>
  <c r="Y134" i="1"/>
  <c r="Y135" i="1"/>
  <c r="Z135" i="1" s="1"/>
  <c r="Y136" i="1"/>
  <c r="Y137" i="1"/>
  <c r="Y138" i="1"/>
  <c r="Y139" i="1"/>
  <c r="Y140" i="1"/>
  <c r="Z140" i="1" s="1"/>
  <c r="Y141" i="1"/>
  <c r="Z141" i="1" s="1"/>
  <c r="Y142" i="1"/>
  <c r="Z142" i="1" s="1"/>
  <c r="Y143" i="1"/>
  <c r="Z143" i="1" s="1"/>
  <c r="Y144" i="1"/>
  <c r="Y145" i="1"/>
  <c r="Y146" i="1"/>
  <c r="Y147" i="1"/>
  <c r="Y148" i="1"/>
  <c r="Y149" i="1"/>
  <c r="Y150" i="1"/>
  <c r="Y151" i="1"/>
  <c r="Y152" i="1"/>
  <c r="Z152" i="1" s="1"/>
  <c r="Y153" i="1"/>
  <c r="Z153" i="1" s="1"/>
  <c r="Y154" i="1"/>
  <c r="Z154" i="1" s="1"/>
  <c r="Y155" i="1"/>
  <c r="Z155" i="1" s="1"/>
  <c r="Y156" i="1"/>
  <c r="Y157" i="1"/>
  <c r="Y158" i="1"/>
  <c r="Y159" i="1"/>
  <c r="Z159" i="1" s="1"/>
  <c r="Y160" i="1"/>
  <c r="Y161" i="1"/>
  <c r="Y162" i="1"/>
  <c r="Y163" i="1"/>
  <c r="Y164" i="1"/>
  <c r="Z164" i="1" s="1"/>
  <c r="Y165" i="1"/>
  <c r="Z165" i="1" s="1"/>
  <c r="Y166" i="1"/>
  <c r="Z166" i="1" s="1"/>
  <c r="Y167" i="1"/>
  <c r="Z167" i="1" s="1"/>
  <c r="Y168" i="1"/>
  <c r="Y169" i="1"/>
  <c r="Y170" i="1"/>
  <c r="Y171" i="1"/>
  <c r="Z171" i="1" s="1"/>
  <c r="Y172" i="1"/>
  <c r="Y173" i="1"/>
  <c r="Y174" i="1"/>
  <c r="Y175" i="1"/>
  <c r="Y176" i="1"/>
  <c r="Z176" i="1" s="1"/>
  <c r="Y177" i="1"/>
  <c r="Z177" i="1" s="1"/>
  <c r="Y178" i="1"/>
  <c r="Z178" i="1" s="1"/>
  <c r="Y179" i="1"/>
  <c r="Z179" i="1" s="1"/>
  <c r="Y180" i="1"/>
  <c r="Y181" i="1"/>
  <c r="Y182" i="1"/>
  <c r="Y183" i="1"/>
  <c r="Y184" i="1"/>
  <c r="Y185" i="1"/>
  <c r="Y186" i="1"/>
  <c r="Y187" i="1"/>
  <c r="Y188" i="1"/>
  <c r="Z188" i="1" s="1"/>
  <c r="Y189" i="1"/>
  <c r="Z189" i="1" s="1"/>
  <c r="Y190" i="1"/>
  <c r="Z190" i="1" s="1"/>
  <c r="Y191" i="1"/>
  <c r="Z191" i="1" s="1"/>
  <c r="Y192" i="1"/>
  <c r="Y193" i="1"/>
  <c r="Y194" i="1"/>
  <c r="Y195" i="1"/>
  <c r="Z195" i="1" s="1"/>
  <c r="Y196" i="1"/>
  <c r="Y197" i="1"/>
  <c r="Y198" i="1"/>
  <c r="Y199" i="1"/>
  <c r="Y200" i="1"/>
  <c r="Z200" i="1" s="1"/>
  <c r="Y201" i="1"/>
  <c r="Z201" i="1" s="1"/>
  <c r="Y202" i="1"/>
  <c r="Z202" i="1" s="1"/>
  <c r="Y203" i="1"/>
  <c r="Z203" i="1" s="1"/>
  <c r="Y204" i="1"/>
  <c r="Y205" i="1"/>
  <c r="Y206" i="1"/>
  <c r="Y207" i="1"/>
  <c r="Z207" i="1" s="1"/>
  <c r="Y208" i="1"/>
  <c r="Y209" i="1"/>
  <c r="Y210" i="1"/>
  <c r="Y211" i="1"/>
  <c r="Y212" i="1"/>
  <c r="Z212" i="1" s="1"/>
  <c r="Y213" i="1"/>
  <c r="Z213" i="1" s="1"/>
  <c r="Y214" i="1"/>
  <c r="Z214" i="1" s="1"/>
  <c r="Y215" i="1"/>
  <c r="Z215" i="1" s="1"/>
  <c r="Y216" i="1"/>
  <c r="Y217" i="1"/>
  <c r="Y218" i="1"/>
  <c r="Y219" i="1"/>
  <c r="Y220" i="1"/>
  <c r="Y221" i="1"/>
  <c r="Y222" i="1"/>
  <c r="Y223" i="1"/>
  <c r="Y224" i="1"/>
  <c r="Z224" i="1" s="1"/>
  <c r="Y225" i="1"/>
  <c r="Z225" i="1" s="1"/>
  <c r="Y226" i="1"/>
  <c r="Z226" i="1" s="1"/>
  <c r="Y227" i="1"/>
  <c r="Z227" i="1" s="1"/>
  <c r="Y228" i="1"/>
  <c r="Y229" i="1"/>
  <c r="Y230" i="1"/>
  <c r="Y231" i="1"/>
  <c r="Z231" i="1" s="1"/>
  <c r="Y232" i="1"/>
  <c r="Y233" i="1"/>
  <c r="Y234" i="1"/>
  <c r="Y235" i="1"/>
  <c r="Y236" i="1"/>
  <c r="Z236" i="1" s="1"/>
  <c r="Y237" i="1"/>
  <c r="Z237" i="1" s="1"/>
  <c r="Y238" i="1"/>
  <c r="Z238" i="1" s="1"/>
  <c r="Y239" i="1"/>
  <c r="Z239" i="1" s="1"/>
  <c r="Y240" i="1"/>
  <c r="Y241" i="1"/>
  <c r="Y242" i="1"/>
  <c r="Y243" i="1"/>
  <c r="Z243" i="1" s="1"/>
  <c r="Y244" i="1"/>
  <c r="Y245" i="1"/>
  <c r="Y246" i="1"/>
  <c r="Y247" i="1"/>
  <c r="Y248" i="1"/>
  <c r="Z248" i="1" s="1"/>
  <c r="Y249" i="1"/>
  <c r="Z249" i="1" s="1"/>
  <c r="Y250" i="1"/>
  <c r="Z250" i="1" s="1"/>
  <c r="Y251" i="1"/>
  <c r="Z251" i="1" s="1"/>
  <c r="Y252" i="1"/>
  <c r="Y253" i="1"/>
  <c r="Y254" i="1"/>
  <c r="Y255" i="1"/>
  <c r="Y256" i="1"/>
  <c r="Y257" i="1"/>
  <c r="Y258" i="1"/>
  <c r="Y259" i="1"/>
  <c r="Y260" i="1"/>
  <c r="Z260" i="1" s="1"/>
  <c r="Y261" i="1"/>
  <c r="Z261" i="1" s="1"/>
  <c r="Y262" i="1"/>
  <c r="Z262" i="1" s="1"/>
  <c r="Y263" i="1"/>
  <c r="Z263" i="1" s="1"/>
  <c r="Y264" i="1"/>
  <c r="Y265" i="1"/>
  <c r="Y266" i="1"/>
  <c r="Y267" i="1"/>
  <c r="Z267" i="1" s="1"/>
  <c r="Y268" i="1"/>
  <c r="Y269" i="1"/>
  <c r="Y270" i="1"/>
  <c r="Y271" i="1"/>
  <c r="Y272" i="1"/>
  <c r="Y273" i="1"/>
  <c r="Z273" i="1" s="1"/>
  <c r="Y274" i="1"/>
  <c r="Z274" i="1" s="1"/>
  <c r="Y275" i="1"/>
  <c r="Z275" i="1" s="1"/>
  <c r="Y276" i="1"/>
  <c r="Y277" i="1"/>
  <c r="Y278" i="1"/>
  <c r="Y279" i="1"/>
  <c r="Z279" i="1" s="1"/>
  <c r="Y280" i="1"/>
  <c r="Y281" i="1"/>
  <c r="Y282" i="1"/>
  <c r="Y283" i="1"/>
  <c r="Y284" i="1"/>
  <c r="Y285" i="1"/>
  <c r="Z285" i="1" s="1"/>
  <c r="Y286" i="1"/>
  <c r="Z286" i="1" s="1"/>
  <c r="Y287" i="1"/>
  <c r="Z287" i="1" s="1"/>
  <c r="Y288" i="1"/>
  <c r="Y289" i="1"/>
  <c r="Y290" i="1"/>
  <c r="Y291" i="1"/>
  <c r="Z291" i="1" s="1"/>
  <c r="Y292" i="1"/>
  <c r="Y293" i="1"/>
  <c r="Y294" i="1"/>
  <c r="Y295" i="1"/>
  <c r="Y296" i="1"/>
  <c r="Y297" i="1"/>
  <c r="Z297" i="1" s="1"/>
  <c r="Y298" i="1"/>
  <c r="Y299" i="1"/>
  <c r="Z299" i="1" s="1"/>
  <c r="Y300" i="1"/>
  <c r="Y301" i="1"/>
  <c r="Z301" i="1" s="1"/>
  <c r="Y302" i="1"/>
  <c r="Y303" i="1"/>
  <c r="Z303" i="1" s="1"/>
  <c r="Y304" i="1"/>
  <c r="Y305" i="1"/>
  <c r="Y306" i="1"/>
  <c r="Y307" i="1"/>
  <c r="Y308" i="1"/>
  <c r="Y309" i="1"/>
  <c r="Z309" i="1" s="1"/>
  <c r="Y310" i="1"/>
  <c r="Z310" i="1" s="1"/>
  <c r="Y311" i="1"/>
  <c r="Z311" i="1" s="1"/>
  <c r="Y312" i="1"/>
  <c r="Y313" i="1"/>
  <c r="Y314" i="1"/>
  <c r="Y315" i="1"/>
  <c r="Z315" i="1" s="1"/>
  <c r="Y316" i="1"/>
  <c r="Y317" i="1"/>
  <c r="Y318" i="1"/>
  <c r="Y319" i="1"/>
  <c r="Y320" i="1"/>
  <c r="Y321" i="1"/>
  <c r="Z321" i="1" s="1"/>
  <c r="Y322" i="1"/>
  <c r="Z322" i="1" s="1"/>
  <c r="Y323" i="1"/>
  <c r="Z323" i="1" s="1"/>
  <c r="Y324" i="1"/>
  <c r="Y325" i="1"/>
  <c r="Z325" i="1" s="1"/>
  <c r="Y326" i="1"/>
  <c r="Y327" i="1"/>
  <c r="Z327" i="1" s="1"/>
  <c r="Y328" i="1"/>
  <c r="Y329" i="1"/>
  <c r="Y330" i="1"/>
  <c r="Y331" i="1"/>
  <c r="Y332" i="1"/>
  <c r="Y333" i="1"/>
  <c r="Z333" i="1" s="1"/>
  <c r="Y334" i="1"/>
  <c r="Z334" i="1" s="1"/>
  <c r="Y335" i="1"/>
  <c r="Z335" i="1" s="1"/>
  <c r="Y336" i="1"/>
  <c r="Y337" i="1"/>
  <c r="Z337" i="1" s="1"/>
  <c r="Y338" i="1"/>
  <c r="Y339" i="1"/>
  <c r="Z339" i="1" s="1"/>
  <c r="Y340" i="1"/>
  <c r="Y341" i="1"/>
  <c r="Y342" i="1"/>
  <c r="Y343" i="1"/>
  <c r="Y344" i="1"/>
  <c r="Y345" i="1"/>
  <c r="Z345" i="1" s="1"/>
  <c r="Y346" i="1"/>
  <c r="Z346" i="1" s="1"/>
  <c r="Y347" i="1"/>
  <c r="Z347" i="1" s="1"/>
  <c r="Y348" i="1"/>
  <c r="Y349" i="1"/>
  <c r="Z349" i="1" s="1"/>
  <c r="Y350" i="1"/>
  <c r="Y351" i="1"/>
  <c r="Z351" i="1" s="1"/>
  <c r="Y352" i="1"/>
  <c r="Y353" i="1"/>
  <c r="Y354" i="1"/>
  <c r="Y355" i="1"/>
  <c r="Y356" i="1"/>
  <c r="Y357" i="1"/>
  <c r="Z357" i="1" s="1"/>
  <c r="Y358" i="1"/>
  <c r="Z358" i="1" s="1"/>
  <c r="Y359" i="1"/>
  <c r="Z359" i="1" s="1"/>
  <c r="Y360" i="1"/>
  <c r="Y361" i="1"/>
  <c r="Z361" i="1" s="1"/>
  <c r="Y362" i="1"/>
  <c r="Y363" i="1"/>
  <c r="Z363" i="1" s="1"/>
  <c r="Y364" i="1"/>
  <c r="Y365" i="1"/>
  <c r="Y366" i="1"/>
  <c r="Y367" i="1"/>
  <c r="Y368" i="1"/>
  <c r="Y369" i="1"/>
  <c r="Z369" i="1" s="1"/>
  <c r="Y370" i="1"/>
  <c r="Z370" i="1" s="1"/>
  <c r="Y371" i="1"/>
  <c r="Z371" i="1" s="1"/>
  <c r="Y372" i="1"/>
  <c r="Y373" i="1"/>
  <c r="Z373" i="1" s="1"/>
  <c r="Y374" i="1"/>
  <c r="Y375" i="1"/>
  <c r="Z375" i="1" s="1"/>
  <c r="Y376" i="1"/>
  <c r="Y377" i="1"/>
  <c r="Y378" i="1"/>
  <c r="Y379" i="1"/>
  <c r="Y380" i="1"/>
  <c r="Y381" i="1"/>
  <c r="Z381" i="1" s="1"/>
  <c r="Y382" i="1"/>
  <c r="Z382" i="1" s="1"/>
  <c r="Y383" i="1"/>
  <c r="Z383" i="1" s="1"/>
  <c r="Y384" i="1"/>
  <c r="Y385" i="1"/>
  <c r="Z385" i="1" s="1"/>
  <c r="Y386" i="1"/>
  <c r="Y387" i="1"/>
  <c r="Z387" i="1" s="1"/>
  <c r="Y388" i="1"/>
  <c r="Y389" i="1"/>
  <c r="Y390" i="1"/>
  <c r="Y391" i="1"/>
  <c r="Y392" i="1"/>
  <c r="Y393" i="1"/>
  <c r="Z393" i="1" s="1"/>
  <c r="Y394" i="1"/>
  <c r="Z394" i="1" s="1"/>
  <c r="Y395" i="1"/>
  <c r="Z395" i="1" s="1"/>
  <c r="Y396" i="1"/>
  <c r="Y397" i="1"/>
  <c r="Z397" i="1" s="1"/>
  <c r="Y398" i="1"/>
  <c r="Y399" i="1"/>
  <c r="Z399" i="1" s="1"/>
  <c r="Y400" i="1"/>
  <c r="Y401" i="1"/>
  <c r="Y402" i="1"/>
  <c r="Y403" i="1"/>
  <c r="Y404" i="1"/>
  <c r="Y405" i="1"/>
  <c r="Z405" i="1" s="1"/>
  <c r="Y406" i="1"/>
  <c r="Z406" i="1" s="1"/>
  <c r="Y407" i="1"/>
  <c r="Z407" i="1" s="1"/>
  <c r="Y408" i="1"/>
  <c r="Y409" i="1"/>
  <c r="Z409" i="1" s="1"/>
  <c r="Y410" i="1"/>
  <c r="Y411" i="1"/>
  <c r="Z411" i="1" s="1"/>
  <c r="Y412" i="1"/>
  <c r="Z412" i="1" s="1"/>
  <c r="Y413" i="1"/>
  <c r="Y414" i="1"/>
  <c r="Y415" i="1"/>
  <c r="Y416" i="1"/>
  <c r="Y417" i="1"/>
  <c r="Z417" i="1" s="1"/>
  <c r="Y418" i="1"/>
  <c r="Z418" i="1" s="1"/>
  <c r="Y419" i="1"/>
  <c r="Z419" i="1" s="1"/>
  <c r="Y420" i="1"/>
  <c r="Y421" i="1"/>
  <c r="Z421" i="1" s="1"/>
  <c r="Y422" i="1"/>
  <c r="Y423" i="1"/>
  <c r="Z423" i="1" s="1"/>
  <c r="Y424" i="1"/>
  <c r="Z424" i="1" s="1"/>
  <c r="Y425" i="1"/>
  <c r="Z425" i="1" s="1"/>
  <c r="Y426" i="1"/>
  <c r="Z426" i="1" s="1"/>
  <c r="Y427" i="1"/>
  <c r="Z427" i="1" s="1"/>
  <c r="Y428" i="1"/>
  <c r="Y429" i="1"/>
  <c r="Z429" i="1" s="1"/>
  <c r="Y430" i="1"/>
  <c r="Y431" i="1"/>
  <c r="Z431" i="1" s="1"/>
  <c r="Y432" i="1"/>
  <c r="Z432" i="1" s="1"/>
  <c r="Y433" i="1"/>
  <c r="Z433" i="1" s="1"/>
  <c r="Y434" i="1"/>
  <c r="Z434" i="1" s="1"/>
  <c r="Y435" i="1"/>
  <c r="Z435" i="1" s="1"/>
  <c r="Y436" i="1"/>
  <c r="Z436" i="1" s="1"/>
  <c r="Y437" i="1"/>
  <c r="Z437" i="1" s="1"/>
  <c r="Y438" i="1"/>
  <c r="Z438" i="1" s="1"/>
  <c r="Y439" i="1"/>
  <c r="Z439" i="1" s="1"/>
  <c r="Y440" i="1"/>
  <c r="Z440" i="1" s="1"/>
  <c r="Y441" i="1"/>
  <c r="Z441" i="1" s="1"/>
  <c r="Y2" i="1"/>
  <c r="Z151" i="4" l="1"/>
  <c r="AA151" i="4" s="1"/>
  <c r="Z187" i="4"/>
  <c r="AA187" i="4" s="1"/>
  <c r="Z175" i="4"/>
  <c r="AA175" i="4" s="1"/>
  <c r="Z9" i="4"/>
  <c r="AA9" i="4" s="1"/>
  <c r="Z21" i="4"/>
  <c r="AA21" i="4" s="1"/>
  <c r="Z33" i="4"/>
  <c r="AA33" i="4" s="1"/>
  <c r="Z45" i="4"/>
  <c r="AA45" i="4" s="1"/>
  <c r="Z57" i="4"/>
  <c r="AA57" i="4" s="1"/>
  <c r="Z69" i="4"/>
  <c r="AA69" i="4" s="1"/>
  <c r="Z81" i="4"/>
  <c r="AA81" i="4" s="1"/>
  <c r="Z93" i="4"/>
  <c r="AA93" i="4" s="1"/>
  <c r="Z105" i="4"/>
  <c r="AA105" i="4" s="1"/>
  <c r="Z11" i="4"/>
  <c r="AA11" i="4" s="1"/>
  <c r="Z23" i="4"/>
  <c r="AA23" i="4" s="1"/>
  <c r="Z35" i="4"/>
  <c r="AA35" i="4" s="1"/>
  <c r="Z47" i="4"/>
  <c r="AA47" i="4" s="1"/>
  <c r="Z59" i="4"/>
  <c r="AA59" i="4" s="1"/>
  <c r="Z71" i="4"/>
  <c r="AA71" i="4" s="1"/>
  <c r="Z83" i="4"/>
  <c r="AA83" i="4" s="1"/>
  <c r="Z95" i="4"/>
  <c r="AA95" i="4" s="1"/>
  <c r="Z131" i="4"/>
  <c r="AA131" i="4" s="1"/>
  <c r="Z143" i="4"/>
  <c r="AA143" i="4" s="1"/>
  <c r="Z239" i="4"/>
  <c r="AA239" i="4" s="1"/>
  <c r="Z12" i="4"/>
  <c r="AA12" i="4" s="1"/>
  <c r="Z24" i="4"/>
  <c r="AA24" i="4" s="1"/>
  <c r="Z36" i="4"/>
  <c r="AA36" i="4" s="1"/>
  <c r="Z48" i="4"/>
  <c r="AA48" i="4" s="1"/>
  <c r="Z60" i="4"/>
  <c r="AA60" i="4" s="1"/>
  <c r="Z72" i="4"/>
  <c r="AA72" i="4" s="1"/>
  <c r="Z84" i="4"/>
  <c r="AA84" i="4" s="1"/>
  <c r="Z120" i="4"/>
  <c r="AA120" i="4" s="1"/>
  <c r="Z132" i="4"/>
  <c r="AA132" i="4" s="1"/>
  <c r="Z204" i="4"/>
  <c r="AA204" i="4" s="1"/>
  <c r="Z216" i="4"/>
  <c r="AA216" i="4" s="1"/>
  <c r="Z306" i="4"/>
  <c r="AA306" i="4" s="1"/>
  <c r="Z342" i="4"/>
  <c r="AA342" i="4" s="1"/>
  <c r="Z366" i="4"/>
  <c r="AA366" i="4" s="1"/>
  <c r="Z378" i="4"/>
  <c r="AA378" i="4" s="1"/>
  <c r="Z438" i="4"/>
  <c r="AA438" i="4" s="1"/>
  <c r="Z283" i="4"/>
  <c r="AA283" i="4" s="1"/>
  <c r="Z319" i="4"/>
  <c r="AA319" i="4" s="1"/>
  <c r="Z367" i="4"/>
  <c r="AA367" i="4" s="1"/>
  <c r="Z297" i="4"/>
  <c r="AA297" i="4" s="1"/>
  <c r="Z94" i="4"/>
  <c r="AA94" i="4" s="1"/>
  <c r="Z106" i="4"/>
  <c r="AA106" i="4" s="1"/>
  <c r="Z130" i="4"/>
  <c r="AA130" i="4" s="1"/>
  <c r="Z142" i="4"/>
  <c r="AA142" i="4" s="1"/>
  <c r="Z154" i="4"/>
  <c r="AA154" i="4" s="1"/>
  <c r="Z166" i="4"/>
  <c r="AA166" i="4" s="1"/>
  <c r="Z214" i="4"/>
  <c r="AA214" i="4" s="1"/>
  <c r="Z250" i="4"/>
  <c r="AA250" i="4" s="1"/>
  <c r="Z262" i="4"/>
  <c r="AA262" i="4" s="1"/>
  <c r="Z274" i="4"/>
  <c r="AA274" i="4" s="1"/>
  <c r="Z286" i="4"/>
  <c r="AA286" i="4" s="1"/>
  <c r="Z322" i="4"/>
  <c r="AA322" i="4" s="1"/>
  <c r="Z346" i="4"/>
  <c r="AA346" i="4" s="1"/>
  <c r="Z148" i="4"/>
  <c r="AA148" i="4" s="1"/>
  <c r="Z269" i="4"/>
  <c r="AA269" i="4" s="1"/>
  <c r="Z317" i="4"/>
  <c r="AA317" i="4" s="1"/>
  <c r="Z329" i="4"/>
  <c r="AA329" i="4" s="1"/>
  <c r="Z341" i="4"/>
  <c r="AA341" i="4" s="1"/>
  <c r="Z365" i="4"/>
  <c r="AA365" i="4" s="1"/>
  <c r="Z377" i="4"/>
  <c r="AA377" i="4" s="1"/>
  <c r="Z389" i="4"/>
  <c r="AA389" i="4" s="1"/>
  <c r="Z437" i="4"/>
  <c r="AA437" i="4" s="1"/>
  <c r="Z116" i="4"/>
  <c r="AA116" i="4" s="1"/>
  <c r="Z152" i="4"/>
  <c r="AA152" i="4" s="1"/>
  <c r="Z176" i="4"/>
  <c r="AA176" i="4" s="1"/>
  <c r="Z284" i="4"/>
  <c r="AA284" i="4" s="1"/>
  <c r="Z296" i="4"/>
  <c r="AA296" i="4" s="1"/>
  <c r="Z308" i="4"/>
  <c r="AA308" i="4" s="1"/>
  <c r="Z332" i="4"/>
  <c r="AA332" i="4" s="1"/>
  <c r="Z356" i="4"/>
  <c r="AA356" i="4" s="1"/>
  <c r="Z368" i="4"/>
  <c r="AA368" i="4" s="1"/>
  <c r="Z240" i="4"/>
  <c r="AA240" i="4" s="1"/>
  <c r="Z251" i="4"/>
  <c r="AA251" i="4" s="1"/>
  <c r="Z311" i="4"/>
  <c r="AA311" i="4" s="1"/>
  <c r="Z194" i="4"/>
  <c r="AA194" i="4" s="1"/>
  <c r="Z241" i="4"/>
  <c r="AA241" i="4" s="1"/>
  <c r="Z253" i="4"/>
  <c r="AA253" i="4" s="1"/>
  <c r="Z5" i="4"/>
  <c r="AA5" i="4" s="1"/>
  <c r="Z17" i="4"/>
  <c r="AA17" i="4" s="1"/>
  <c r="Z29" i="4"/>
  <c r="AA29" i="4" s="1"/>
  <c r="Z41" i="4"/>
  <c r="AA41" i="4" s="1"/>
  <c r="Z53" i="4"/>
  <c r="AA53" i="4" s="1"/>
  <c r="Z65" i="4"/>
  <c r="AA65" i="4" s="1"/>
  <c r="Z77" i="4"/>
  <c r="AA77" i="4" s="1"/>
  <c r="Z184" i="4"/>
  <c r="AA184" i="4" s="1"/>
  <c r="Z196" i="4"/>
  <c r="AA196" i="4" s="1"/>
  <c r="Z232" i="4"/>
  <c r="AA232" i="4" s="1"/>
  <c r="Z243" i="4"/>
  <c r="AA243" i="4" s="1"/>
  <c r="Z254" i="4"/>
  <c r="AA254" i="4" s="1"/>
  <c r="Z362" i="4"/>
  <c r="AA362" i="4" s="1"/>
  <c r="Z410" i="4"/>
  <c r="AA410" i="4" s="1"/>
  <c r="Z205" i="4"/>
  <c r="AA205" i="4" s="1"/>
  <c r="Z195" i="4"/>
  <c r="AA195" i="4" s="1"/>
  <c r="Z231" i="4"/>
  <c r="AA231" i="4" s="1"/>
  <c r="Z114" i="4"/>
  <c r="AA114" i="4" s="1"/>
  <c r="Z126" i="4"/>
  <c r="AA126" i="4" s="1"/>
  <c r="Z161" i="4"/>
  <c r="AA161" i="4" s="1"/>
  <c r="Z185" i="4"/>
  <c r="AA185" i="4" s="1"/>
  <c r="Z197" i="4"/>
  <c r="AA197" i="4" s="1"/>
  <c r="Z221" i="4"/>
  <c r="AA221" i="4" s="1"/>
  <c r="Z233" i="4"/>
  <c r="AA233" i="4" s="1"/>
  <c r="Z244" i="4"/>
  <c r="AA244" i="4" s="1"/>
  <c r="Z339" i="4"/>
  <c r="AA339" i="4" s="1"/>
  <c r="Z387" i="4"/>
  <c r="AA387" i="4" s="1"/>
  <c r="Z411" i="4"/>
  <c r="AA411" i="4" s="1"/>
  <c r="Z193" i="4"/>
  <c r="AA193" i="4" s="1"/>
  <c r="Z263" i="4"/>
  <c r="AA263" i="4" s="1"/>
  <c r="Z287" i="4"/>
  <c r="AA287" i="4" s="1"/>
  <c r="Z206" i="4"/>
  <c r="AA206" i="4" s="1"/>
  <c r="Z252" i="4"/>
  <c r="AA252" i="4" s="1"/>
  <c r="Z136" i="4"/>
  <c r="AA136" i="4" s="1"/>
  <c r="Z171" i="4"/>
  <c r="AA171" i="4" s="1"/>
  <c r="Z207" i="4"/>
  <c r="AA207" i="4" s="1"/>
  <c r="Z242" i="4"/>
  <c r="AA242" i="4" s="1"/>
  <c r="Z265" i="4"/>
  <c r="AA265" i="4" s="1"/>
  <c r="Z7" i="4"/>
  <c r="AA7" i="4" s="1"/>
  <c r="Z19" i="4"/>
  <c r="AA19" i="4" s="1"/>
  <c r="Z31" i="4"/>
  <c r="AA31" i="4" s="1"/>
  <c r="Z43" i="4"/>
  <c r="AA43" i="4" s="1"/>
  <c r="Z55" i="4"/>
  <c r="AA55" i="4" s="1"/>
  <c r="Z67" i="4"/>
  <c r="AA67" i="4" s="1"/>
  <c r="Z79" i="4"/>
  <c r="AA79" i="4" s="1"/>
  <c r="Z91" i="4"/>
  <c r="AA91" i="4" s="1"/>
  <c r="Z103" i="4"/>
  <c r="AA103" i="4" s="1"/>
  <c r="Z186" i="4"/>
  <c r="AA186" i="4" s="1"/>
  <c r="Z222" i="4"/>
  <c r="AA222" i="4" s="1"/>
  <c r="Z234" i="4"/>
  <c r="AA234" i="4" s="1"/>
  <c r="Z245" i="4"/>
  <c r="AA245" i="4" s="1"/>
  <c r="Z280" i="4"/>
  <c r="AA280" i="4" s="1"/>
  <c r="Z328" i="4"/>
  <c r="AA328" i="4" s="1"/>
  <c r="Z340" i="4"/>
  <c r="AA340" i="4" s="1"/>
  <c r="Z352" i="4"/>
  <c r="AA352" i="4" s="1"/>
  <c r="Z376" i="4"/>
  <c r="AA376" i="4" s="1"/>
  <c r="Z388" i="4"/>
  <c r="AA388" i="4" s="1"/>
  <c r="Z400" i="4"/>
  <c r="AA400" i="4" s="1"/>
  <c r="Z412" i="4"/>
  <c r="AA412" i="4" s="1"/>
  <c r="Z310" i="4"/>
  <c r="AA310" i="4" s="1"/>
  <c r="Z121" i="4"/>
  <c r="AA121" i="4" s="1"/>
  <c r="Z133" i="4"/>
  <c r="AA133" i="4" s="1"/>
  <c r="Z155" i="4"/>
  <c r="AA155" i="4" s="1"/>
  <c r="Z177" i="4"/>
  <c r="AA177" i="4" s="1"/>
  <c r="Z223" i="4"/>
  <c r="AA223" i="4" s="1"/>
  <c r="Z235" i="4"/>
  <c r="AA235" i="4" s="1"/>
  <c r="Z290" i="4"/>
  <c r="AA290" i="4" s="1"/>
  <c r="Z301" i="4"/>
  <c r="AA301" i="4" s="1"/>
  <c r="Z312" i="4"/>
  <c r="AA312" i="4" s="1"/>
  <c r="Z357" i="4"/>
  <c r="AA357" i="4" s="1"/>
  <c r="Z439" i="4"/>
  <c r="AA439" i="4" s="1"/>
  <c r="Z110" i="4"/>
  <c r="AA110" i="4" s="1"/>
  <c r="Z122" i="4"/>
  <c r="AA122" i="4" s="1"/>
  <c r="Z178" i="4"/>
  <c r="AA178" i="4" s="1"/>
  <c r="Z212" i="4"/>
  <c r="AA212" i="4" s="1"/>
  <c r="Z224" i="4"/>
  <c r="AA224" i="4" s="1"/>
  <c r="Z236" i="4"/>
  <c r="AA236" i="4" s="1"/>
  <c r="Z302" i="4"/>
  <c r="AA302" i="4" s="1"/>
  <c r="Z358" i="4"/>
  <c r="AA358" i="4" s="1"/>
  <c r="Z405" i="4"/>
  <c r="AA405" i="4" s="1"/>
  <c r="Z428" i="4"/>
  <c r="AA428" i="4" s="1"/>
  <c r="Z440" i="4"/>
  <c r="AA440" i="4" s="1"/>
  <c r="Z323" i="4"/>
  <c r="AA323" i="4" s="1"/>
  <c r="Z427" i="4"/>
  <c r="AA427" i="4" s="1"/>
  <c r="Z4" i="4"/>
  <c r="AA4" i="4" s="1"/>
  <c r="Z16" i="4"/>
  <c r="AA16" i="4" s="1"/>
  <c r="Z28" i="4"/>
  <c r="AA28" i="4" s="1"/>
  <c r="Z40" i="4"/>
  <c r="AA40" i="4" s="1"/>
  <c r="Z52" i="4"/>
  <c r="AA52" i="4" s="1"/>
  <c r="Z64" i="4"/>
  <c r="AA64" i="4" s="1"/>
  <c r="Z76" i="4"/>
  <c r="AA76" i="4" s="1"/>
  <c r="Z88" i="4"/>
  <c r="AA88" i="4" s="1"/>
  <c r="Z99" i="4"/>
  <c r="AA99" i="4" s="1"/>
  <c r="Z111" i="4"/>
  <c r="AA111" i="4" s="1"/>
  <c r="Z123" i="4"/>
  <c r="AA123" i="4" s="1"/>
  <c r="Z146" i="4"/>
  <c r="AA146" i="4" s="1"/>
  <c r="Z157" i="4"/>
  <c r="AA157" i="4" s="1"/>
  <c r="Z167" i="4"/>
  <c r="AA167" i="4" s="1"/>
  <c r="Z213" i="4"/>
  <c r="AA213" i="4" s="1"/>
  <c r="Z225" i="4"/>
  <c r="AA225" i="4" s="1"/>
  <c r="Z270" i="4"/>
  <c r="AA270" i="4" s="1"/>
  <c r="Z303" i="4"/>
  <c r="AA303" i="4" s="1"/>
  <c r="Z347" i="4"/>
  <c r="AA347" i="4" s="1"/>
  <c r="Z359" i="4"/>
  <c r="AA359" i="4" s="1"/>
  <c r="Z383" i="4"/>
  <c r="AA383" i="4" s="1"/>
  <c r="Z395" i="4"/>
  <c r="AA395" i="4" s="1"/>
  <c r="Z406" i="4"/>
  <c r="AA406" i="4" s="1"/>
  <c r="Z429" i="4"/>
  <c r="AA429" i="4" s="1"/>
  <c r="Z226" i="4"/>
  <c r="AA226" i="4" s="1"/>
  <c r="Z260" i="4"/>
  <c r="AA260" i="4" s="1"/>
  <c r="Z271" i="4"/>
  <c r="AA271" i="4" s="1"/>
  <c r="Z281" i="4"/>
  <c r="AA281" i="4" s="1"/>
  <c r="Z292" i="4"/>
  <c r="AA292" i="4" s="1"/>
  <c r="Z304" i="4"/>
  <c r="AA304" i="4" s="1"/>
  <c r="Z326" i="4"/>
  <c r="AA326" i="4" s="1"/>
  <c r="Z337" i="4"/>
  <c r="AA337" i="4" s="1"/>
  <c r="Z384" i="4"/>
  <c r="AA384" i="4" s="1"/>
  <c r="Z396" i="4"/>
  <c r="AA396" i="4" s="1"/>
  <c r="Z407" i="4"/>
  <c r="AA407" i="4" s="1"/>
  <c r="Z418" i="4"/>
  <c r="AA418" i="4" s="1"/>
  <c r="Z430" i="4"/>
  <c r="AA430" i="4" s="1"/>
  <c r="Z89" i="4"/>
  <c r="AA89" i="4" s="1"/>
  <c r="Z100" i="4"/>
  <c r="AA100" i="4" s="1"/>
  <c r="Z112" i="4"/>
  <c r="AA112" i="4" s="1"/>
  <c r="Z158" i="4"/>
  <c r="AA158" i="4" s="1"/>
  <c r="Z202" i="4"/>
  <c r="AA202" i="4" s="1"/>
  <c r="Z6" i="4"/>
  <c r="AA6" i="4" s="1"/>
  <c r="Z18" i="4"/>
  <c r="AA18" i="4" s="1"/>
  <c r="Z30" i="4"/>
  <c r="AA30" i="4" s="1"/>
  <c r="Z42" i="4"/>
  <c r="AA42" i="4" s="1"/>
  <c r="Z54" i="4"/>
  <c r="AA54" i="4" s="1"/>
  <c r="Z66" i="4"/>
  <c r="AA66" i="4" s="1"/>
  <c r="Z78" i="4"/>
  <c r="AA78" i="4" s="1"/>
  <c r="Z90" i="4"/>
  <c r="AA90" i="4" s="1"/>
  <c r="Z101" i="4"/>
  <c r="AA101" i="4" s="1"/>
  <c r="Z159" i="4"/>
  <c r="AA159" i="4" s="1"/>
  <c r="Z203" i="4"/>
  <c r="AA203" i="4" s="1"/>
  <c r="Z215" i="4"/>
  <c r="AA215" i="4" s="1"/>
  <c r="Z261" i="4"/>
  <c r="AA261" i="4" s="1"/>
  <c r="Z272" i="4"/>
  <c r="AA272" i="4" s="1"/>
  <c r="Z293" i="4"/>
  <c r="AA293" i="4" s="1"/>
  <c r="Z305" i="4"/>
  <c r="AA305" i="4" s="1"/>
  <c r="Z316" i="4"/>
  <c r="AA316" i="4" s="1"/>
  <c r="Z338" i="4"/>
  <c r="AA338" i="4" s="1"/>
  <c r="Z385" i="4"/>
  <c r="AA385" i="4" s="1"/>
  <c r="Z419" i="4"/>
  <c r="AA419" i="4" s="1"/>
  <c r="Z431" i="4"/>
  <c r="AA431" i="4" s="1"/>
  <c r="Z386" i="4"/>
  <c r="AA386" i="4" s="1"/>
  <c r="Z398" i="4"/>
  <c r="AA398" i="4" s="1"/>
  <c r="Z409" i="4"/>
  <c r="AA409" i="4" s="1"/>
  <c r="Z420" i="4"/>
  <c r="AA420" i="4" s="1"/>
  <c r="Z348" i="4"/>
  <c r="AA348" i="4" s="1"/>
  <c r="Z369" i="4"/>
  <c r="AA369" i="4" s="1"/>
  <c r="Z391" i="4"/>
  <c r="AA391" i="4" s="1"/>
  <c r="Z401" i="4"/>
  <c r="AA401" i="4" s="1"/>
  <c r="Z413" i="4"/>
  <c r="AA413" i="4" s="1"/>
  <c r="Z434" i="4"/>
  <c r="AA434" i="4" s="1"/>
  <c r="Z107" i="4"/>
  <c r="AA107" i="4" s="1"/>
  <c r="Z129" i="4"/>
  <c r="AA129" i="4" s="1"/>
  <c r="Z139" i="4"/>
  <c r="AA139" i="4" s="1"/>
  <c r="Z168" i="4"/>
  <c r="AA168" i="4" s="1"/>
  <c r="Z188" i="4"/>
  <c r="AA188" i="4" s="1"/>
  <c r="Z198" i="4"/>
  <c r="AA198" i="4" s="1"/>
  <c r="Z217" i="4"/>
  <c r="AA217" i="4" s="1"/>
  <c r="Z227" i="4"/>
  <c r="AA227" i="4" s="1"/>
  <c r="Z257" i="4"/>
  <c r="AA257" i="4" s="1"/>
  <c r="Z277" i="4"/>
  <c r="AA277" i="4" s="1"/>
  <c r="Z298" i="4"/>
  <c r="AA298" i="4" s="1"/>
  <c r="Z320" i="4"/>
  <c r="AA320" i="4" s="1"/>
  <c r="Z349" i="4"/>
  <c r="AA349" i="4" s="1"/>
  <c r="Z370" i="4"/>
  <c r="AA370" i="4" s="1"/>
  <c r="Z380" i="4"/>
  <c r="AA380" i="4" s="1"/>
  <c r="Z392" i="4"/>
  <c r="AA392" i="4" s="1"/>
  <c r="Z414" i="4"/>
  <c r="AA414" i="4" s="1"/>
  <c r="Z424" i="4"/>
  <c r="AA424" i="4" s="1"/>
  <c r="Z26" i="4"/>
  <c r="AA26" i="4" s="1"/>
  <c r="Z50" i="4"/>
  <c r="AA50" i="4" s="1"/>
  <c r="Z86" i="4"/>
  <c r="AA86" i="4" s="1"/>
  <c r="Z108" i="4"/>
  <c r="AA108" i="4" s="1"/>
  <c r="Z118" i="4"/>
  <c r="AA118" i="4" s="1"/>
  <c r="Z140" i="4"/>
  <c r="AA140" i="4" s="1"/>
  <c r="Z149" i="4"/>
  <c r="AA149" i="4" s="1"/>
  <c r="Z160" i="4"/>
  <c r="AA160" i="4" s="1"/>
  <c r="Z169" i="4"/>
  <c r="AA169" i="4" s="1"/>
  <c r="Z179" i="4"/>
  <c r="AA179" i="4" s="1"/>
  <c r="Z189" i="4"/>
  <c r="AA189" i="4" s="1"/>
  <c r="Z199" i="4"/>
  <c r="AA199" i="4" s="1"/>
  <c r="Z208" i="4"/>
  <c r="AA208" i="4" s="1"/>
  <c r="Z218" i="4"/>
  <c r="AA218" i="4" s="1"/>
  <c r="Z258" i="4"/>
  <c r="AA258" i="4" s="1"/>
  <c r="Z268" i="4"/>
  <c r="AA268" i="4" s="1"/>
  <c r="Z278" i="4"/>
  <c r="AA278" i="4" s="1"/>
  <c r="Z288" i="4"/>
  <c r="AA288" i="4" s="1"/>
  <c r="Z299" i="4"/>
  <c r="AA299" i="4" s="1"/>
  <c r="Z321" i="4"/>
  <c r="AA321" i="4" s="1"/>
  <c r="Z330" i="4"/>
  <c r="AA330" i="4" s="1"/>
  <c r="Z350" i="4"/>
  <c r="AA350" i="4" s="1"/>
  <c r="Z360" i="4"/>
  <c r="AA360" i="4" s="1"/>
  <c r="Z371" i="4"/>
  <c r="AA371" i="4" s="1"/>
  <c r="Z425" i="4"/>
  <c r="AA425" i="4" s="1"/>
  <c r="Z364" i="4"/>
  <c r="AA364" i="4" s="1"/>
  <c r="Z220" i="4"/>
  <c r="AA220" i="4" s="1"/>
  <c r="Z275" i="4"/>
  <c r="AA275" i="4" s="1"/>
  <c r="Z238" i="4"/>
  <c r="AA238" i="4" s="1"/>
  <c r="Z172" i="4"/>
  <c r="AA172" i="4" s="1"/>
  <c r="Z124" i="4"/>
  <c r="AA124" i="4" s="1"/>
  <c r="Z382" i="4"/>
  <c r="AA382" i="4" s="1"/>
  <c r="Z256" i="4"/>
  <c r="AA256" i="4" s="1"/>
  <c r="Z14" i="4"/>
  <c r="AA14" i="4" s="1"/>
  <c r="Z38" i="4"/>
  <c r="AA38" i="4" s="1"/>
  <c r="Z62" i="4"/>
  <c r="AA62" i="4" s="1"/>
  <c r="Z74" i="4"/>
  <c r="AA74" i="4" s="1"/>
  <c r="Z97" i="4"/>
  <c r="AA97" i="4" s="1"/>
  <c r="Z3" i="4"/>
  <c r="AA3" i="4" s="1"/>
  <c r="Z15" i="4"/>
  <c r="AA15" i="4" s="1"/>
  <c r="Z27" i="4"/>
  <c r="AA27" i="4" s="1"/>
  <c r="Z39" i="4"/>
  <c r="AA39" i="4" s="1"/>
  <c r="Z51" i="4"/>
  <c r="AA51" i="4" s="1"/>
  <c r="Z63" i="4"/>
  <c r="AA63" i="4" s="1"/>
  <c r="Z75" i="4"/>
  <c r="AA75" i="4" s="1"/>
  <c r="Z87" i="4"/>
  <c r="AA87" i="4" s="1"/>
  <c r="Z98" i="4"/>
  <c r="AA98" i="4" s="1"/>
  <c r="Z109" i="4"/>
  <c r="AA109" i="4" s="1"/>
  <c r="Z119" i="4"/>
  <c r="AA119" i="4" s="1"/>
  <c r="Z141" i="4"/>
  <c r="AA141" i="4" s="1"/>
  <c r="Z150" i="4"/>
  <c r="AA150" i="4" s="1"/>
  <c r="Z170" i="4"/>
  <c r="AA170" i="4" s="1"/>
  <c r="Z180" i="4"/>
  <c r="AA180" i="4" s="1"/>
  <c r="Z190" i="4"/>
  <c r="AA190" i="4" s="1"/>
  <c r="Z259" i="4"/>
  <c r="AA259" i="4" s="1"/>
  <c r="Z279" i="4"/>
  <c r="AA279" i="4" s="1"/>
  <c r="Z289" i="4"/>
  <c r="AA289" i="4" s="1"/>
  <c r="Z331" i="4"/>
  <c r="AA331" i="4" s="1"/>
  <c r="Z351" i="4"/>
  <c r="AA351" i="4" s="1"/>
  <c r="Z394" i="4"/>
  <c r="AA394" i="4" s="1"/>
  <c r="Z404" i="4"/>
  <c r="AA404" i="4" s="1"/>
  <c r="Z416" i="4"/>
  <c r="AA416" i="4" s="1"/>
  <c r="Z436" i="4"/>
  <c r="AA436" i="4" s="1"/>
  <c r="Z8" i="4"/>
  <c r="AA8" i="4" s="1"/>
  <c r="Z20" i="4"/>
  <c r="AA20" i="4" s="1"/>
  <c r="Z32" i="4"/>
  <c r="AA32" i="4" s="1"/>
  <c r="Z44" i="4"/>
  <c r="AA44" i="4" s="1"/>
  <c r="Z56" i="4"/>
  <c r="AA56" i="4" s="1"/>
  <c r="Z68" i="4"/>
  <c r="AA68" i="4" s="1"/>
  <c r="Z80" i="4"/>
  <c r="AA80" i="4" s="1"/>
  <c r="Z92" i="4"/>
  <c r="AA92" i="4" s="1"/>
  <c r="Z102" i="4"/>
  <c r="AA102" i="4" s="1"/>
  <c r="Z113" i="4"/>
  <c r="AA113" i="4" s="1"/>
  <c r="Z134" i="4"/>
  <c r="AA134" i="4" s="1"/>
  <c r="Z153" i="4"/>
  <c r="AA153" i="4" s="1"/>
  <c r="Z162" i="4"/>
  <c r="AA162" i="4" s="1"/>
  <c r="Z181" i="4"/>
  <c r="AA181" i="4" s="1"/>
  <c r="Z200" i="4"/>
  <c r="AA200" i="4" s="1"/>
  <c r="Z209" i="4"/>
  <c r="AA209" i="4" s="1"/>
  <c r="Z247" i="4"/>
  <c r="AA247" i="4" s="1"/>
  <c r="Z266" i="4"/>
  <c r="AA266" i="4" s="1"/>
  <c r="Z285" i="4"/>
  <c r="AA285" i="4" s="1"/>
  <c r="Z313" i="4"/>
  <c r="AA313" i="4" s="1"/>
  <c r="Z333" i="4"/>
  <c r="AA333" i="4" s="1"/>
  <c r="Z353" i="4"/>
  <c r="AA353" i="4" s="1"/>
  <c r="Z373" i="4"/>
  <c r="AA373" i="4" s="1"/>
  <c r="Z393" i="4"/>
  <c r="AA393" i="4" s="1"/>
  <c r="Z421" i="4"/>
  <c r="AA421" i="4" s="1"/>
  <c r="Z441" i="4"/>
  <c r="AA441" i="4" s="1"/>
  <c r="Z144" i="4"/>
  <c r="AA144" i="4" s="1"/>
  <c r="Z163" i="4"/>
  <c r="AA163" i="4" s="1"/>
  <c r="Z182" i="4"/>
  <c r="AA182" i="4" s="1"/>
  <c r="Z191" i="4"/>
  <c r="AA191" i="4" s="1"/>
  <c r="Z229" i="4"/>
  <c r="AA229" i="4" s="1"/>
  <c r="Z248" i="4"/>
  <c r="AA248" i="4" s="1"/>
  <c r="Z267" i="4"/>
  <c r="AA267" i="4" s="1"/>
  <c r="Z294" i="4"/>
  <c r="AA294" i="4" s="1"/>
  <c r="Z314" i="4"/>
  <c r="AA314" i="4" s="1"/>
  <c r="Z324" i="4"/>
  <c r="AA324" i="4" s="1"/>
  <c r="Z334" i="4"/>
  <c r="AA334" i="4" s="1"/>
  <c r="Z344" i="4"/>
  <c r="AA344" i="4" s="1"/>
  <c r="Z374" i="4"/>
  <c r="AA374" i="4" s="1"/>
  <c r="Z402" i="4"/>
  <c r="AA402" i="4" s="1"/>
  <c r="Z422" i="4"/>
  <c r="AA422" i="4" s="1"/>
  <c r="Z432" i="4"/>
  <c r="AA432" i="4" s="1"/>
  <c r="Z135" i="4"/>
  <c r="AA135" i="4" s="1"/>
  <c r="Z10" i="4"/>
  <c r="AA10" i="4" s="1"/>
  <c r="Z22" i="4"/>
  <c r="AA22" i="4" s="1"/>
  <c r="Z34" i="4"/>
  <c r="AA34" i="4" s="1"/>
  <c r="Z46" i="4"/>
  <c r="AA46" i="4" s="1"/>
  <c r="Z58" i="4"/>
  <c r="AA58" i="4" s="1"/>
  <c r="Z70" i="4"/>
  <c r="AA70" i="4" s="1"/>
  <c r="Z82" i="4"/>
  <c r="AA82" i="4" s="1"/>
  <c r="Z104" i="4"/>
  <c r="AA104" i="4" s="1"/>
  <c r="Z115" i="4"/>
  <c r="AA115" i="4" s="1"/>
  <c r="Z125" i="4"/>
  <c r="AA125" i="4" s="1"/>
  <c r="Z145" i="4"/>
  <c r="AA145" i="4" s="1"/>
  <c r="Z164" i="4"/>
  <c r="AA164" i="4" s="1"/>
  <c r="Z173" i="4"/>
  <c r="AA173" i="4" s="1"/>
  <c r="Z211" i="4"/>
  <c r="AA211" i="4" s="1"/>
  <c r="Z230" i="4"/>
  <c r="AA230" i="4" s="1"/>
  <c r="Z249" i="4"/>
  <c r="AA249" i="4" s="1"/>
  <c r="Z276" i="4"/>
  <c r="AA276" i="4" s="1"/>
  <c r="Z295" i="4"/>
  <c r="AA295" i="4" s="1"/>
  <c r="Z315" i="4"/>
  <c r="AA315" i="4" s="1"/>
  <c r="Z335" i="4"/>
  <c r="AA335" i="4" s="1"/>
  <c r="Z355" i="4"/>
  <c r="AA355" i="4" s="1"/>
  <c r="Z375" i="4"/>
  <c r="AA375" i="4" s="1"/>
  <c r="Z403" i="4"/>
  <c r="AA403" i="4" s="1"/>
  <c r="Z423" i="4"/>
  <c r="AA423" i="4" s="1"/>
  <c r="Z307" i="4"/>
  <c r="AA307" i="4" s="1"/>
  <c r="Z325" i="4"/>
  <c r="AA325" i="4" s="1"/>
  <c r="Z343" i="4"/>
  <c r="AA343" i="4" s="1"/>
  <c r="Z361" i="4"/>
  <c r="AA361" i="4" s="1"/>
  <c r="Z379" i="4"/>
  <c r="AA379" i="4" s="1"/>
  <c r="Z397" i="4"/>
  <c r="AA397" i="4" s="1"/>
  <c r="Z415" i="4"/>
  <c r="AA415" i="4" s="1"/>
  <c r="Z433" i="4"/>
  <c r="AA433" i="4" s="1"/>
  <c r="Z13" i="4"/>
  <c r="AA13" i="4" s="1"/>
  <c r="Z25" i="4"/>
  <c r="AA25" i="4" s="1"/>
  <c r="Z37" i="4"/>
  <c r="AA37" i="4" s="1"/>
  <c r="Z49" i="4"/>
  <c r="AA49" i="4" s="1"/>
  <c r="Z61" i="4"/>
  <c r="AA61" i="4" s="1"/>
  <c r="Z73" i="4"/>
  <c r="AA73" i="4" s="1"/>
  <c r="Z85" i="4"/>
  <c r="AA85" i="4" s="1"/>
  <c r="Z96" i="4"/>
  <c r="AA96" i="4" s="1"/>
  <c r="Z117" i="4"/>
  <c r="AA117" i="4" s="1"/>
  <c r="Z127" i="4"/>
  <c r="AA127" i="4" s="1"/>
  <c r="Z137" i="4"/>
  <c r="AA137" i="4" s="1"/>
  <c r="Z147" i="4"/>
  <c r="AA147" i="4" s="1"/>
  <c r="Z165" i="4"/>
  <c r="AA165" i="4" s="1"/>
  <c r="Z183" i="4"/>
  <c r="AA183" i="4" s="1"/>
  <c r="Z201" i="4"/>
  <c r="AA201" i="4" s="1"/>
  <c r="Z219" i="4"/>
  <c r="AA219" i="4" s="1"/>
  <c r="Z237" i="4"/>
  <c r="AA237" i="4" s="1"/>
  <c r="Z255" i="4"/>
  <c r="AA255" i="4" s="1"/>
  <c r="Z273" i="4"/>
  <c r="AA273" i="4" s="1"/>
  <c r="Z291" i="4"/>
  <c r="AA291" i="4" s="1"/>
  <c r="Z309" i="4"/>
  <c r="AA309" i="4" s="1"/>
  <c r="Z327" i="4"/>
  <c r="AA327" i="4" s="1"/>
  <c r="Z345" i="4"/>
  <c r="AA345" i="4" s="1"/>
  <c r="Z363" i="4"/>
  <c r="AA363" i="4" s="1"/>
  <c r="Z381" i="4"/>
  <c r="AA381" i="4" s="1"/>
  <c r="Z399" i="4"/>
  <c r="AA399" i="4" s="1"/>
  <c r="Z417" i="4"/>
  <c r="AA417" i="4" s="1"/>
  <c r="Z435" i="4"/>
  <c r="AA435" i="4" s="1"/>
  <c r="Z128" i="4"/>
  <c r="AA128" i="4" s="1"/>
  <c r="Z138" i="4"/>
  <c r="AA138" i="4" s="1"/>
  <c r="Z156" i="4"/>
  <c r="AA156" i="4" s="1"/>
  <c r="Z174" i="4"/>
  <c r="AA174" i="4" s="1"/>
  <c r="Z192" i="4"/>
  <c r="AA192" i="4" s="1"/>
  <c r="Z210" i="4"/>
  <c r="AA210" i="4" s="1"/>
  <c r="Z228" i="4"/>
  <c r="AA228" i="4" s="1"/>
  <c r="Z246" i="4"/>
  <c r="AA246" i="4" s="1"/>
  <c r="Z264" i="4"/>
  <c r="AA264" i="4" s="1"/>
  <c r="Z282" i="4"/>
  <c r="AA282" i="4" s="1"/>
  <c r="Z300" i="4"/>
  <c r="AA300" i="4" s="1"/>
  <c r="Z318" i="4"/>
  <c r="AA318" i="4" s="1"/>
  <c r="Z336" i="4"/>
  <c r="AA336" i="4" s="1"/>
  <c r="Z354" i="4"/>
  <c r="AA354" i="4" s="1"/>
  <c r="Z372" i="4"/>
  <c r="AA372" i="4" s="1"/>
  <c r="Z390" i="4"/>
  <c r="AA390" i="4" s="1"/>
  <c r="Z408" i="4"/>
  <c r="AA408" i="4" s="1"/>
  <c r="Z426" i="4"/>
  <c r="AA426" i="4" s="1"/>
  <c r="Z420" i="1"/>
  <c r="Z408" i="1"/>
  <c r="Z396" i="1"/>
  <c r="Z384" i="1"/>
  <c r="Z372" i="1"/>
  <c r="Z360" i="1"/>
  <c r="Z348" i="1"/>
  <c r="Z336" i="1"/>
  <c r="Z324" i="1"/>
  <c r="Z312" i="1"/>
  <c r="Z300" i="1"/>
  <c r="Z288" i="1"/>
  <c r="Z276" i="1"/>
  <c r="Z264" i="1"/>
  <c r="Z252" i="1"/>
  <c r="Z240" i="1"/>
  <c r="Z228" i="1"/>
  <c r="Z216" i="1"/>
  <c r="Z204" i="1"/>
  <c r="Z192" i="1"/>
  <c r="Z180" i="1"/>
  <c r="Z168" i="1"/>
  <c r="Z156" i="1"/>
  <c r="Z144" i="1"/>
  <c r="Z132" i="1"/>
  <c r="Z120" i="1"/>
  <c r="Z108" i="1"/>
  <c r="Z96" i="1"/>
  <c r="Z84" i="1"/>
  <c r="Z72" i="1"/>
  <c r="Z60" i="1"/>
  <c r="Z48" i="1"/>
  <c r="Z36" i="1"/>
  <c r="Z24" i="1"/>
  <c r="Z12" i="1"/>
  <c r="Z428" i="1"/>
  <c r="Z416" i="1"/>
  <c r="Z404" i="1"/>
  <c r="Z392" i="1"/>
  <c r="Z380" i="1"/>
  <c r="Z368" i="1"/>
  <c r="Z356" i="1"/>
  <c r="Z344" i="1"/>
  <c r="Z332" i="1"/>
  <c r="Z320" i="1"/>
  <c r="Z308" i="1"/>
  <c r="Z296" i="1"/>
  <c r="Z284" i="1"/>
  <c r="Z272" i="1"/>
  <c r="Z415" i="1"/>
  <c r="Z403" i="1"/>
  <c r="Z391" i="1"/>
  <c r="Z379" i="1"/>
  <c r="Z367" i="1"/>
  <c r="Z355" i="1"/>
  <c r="Z343" i="1"/>
  <c r="Z331" i="1"/>
  <c r="Z319" i="1"/>
  <c r="Z307" i="1"/>
  <c r="Z295" i="1"/>
  <c r="Z283" i="1"/>
  <c r="Z271" i="1"/>
  <c r="Z259" i="1"/>
  <c r="Z247" i="1"/>
  <c r="Z235" i="1"/>
  <c r="Z223" i="1"/>
  <c r="Z211" i="1"/>
  <c r="Z199" i="1"/>
  <c r="Z187" i="1"/>
  <c r="Z175" i="1"/>
  <c r="Z163" i="1"/>
  <c r="Z151" i="1"/>
  <c r="Z139" i="1"/>
  <c r="Z127" i="1"/>
  <c r="Z115" i="1"/>
  <c r="Z103" i="1"/>
  <c r="Z91" i="1"/>
  <c r="Z79" i="1"/>
  <c r="Z67" i="1"/>
  <c r="Z55" i="1"/>
  <c r="Z43" i="1"/>
  <c r="Z31" i="1"/>
  <c r="Z19" i="1"/>
  <c r="Z7" i="1"/>
  <c r="Z414" i="1"/>
  <c r="Z402" i="1"/>
  <c r="Z390" i="1"/>
  <c r="Z378" i="1"/>
  <c r="Z366" i="1"/>
  <c r="Z354" i="1"/>
  <c r="Z342" i="1"/>
  <c r="Z330" i="1"/>
  <c r="Z318" i="1"/>
  <c r="Z306" i="1"/>
  <c r="Z294" i="1"/>
  <c r="Z282" i="1"/>
  <c r="Z270" i="1"/>
  <c r="Z258" i="1"/>
  <c r="Z246" i="1"/>
  <c r="Z234" i="1"/>
  <c r="Z222" i="1"/>
  <c r="Z210" i="1"/>
  <c r="Z198" i="1"/>
  <c r="Z186" i="1"/>
  <c r="Z174" i="1"/>
  <c r="Z162" i="1"/>
  <c r="Z150" i="1"/>
  <c r="Z138" i="1"/>
  <c r="Z126" i="1"/>
  <c r="Z114" i="1"/>
  <c r="Z102" i="1"/>
  <c r="Z90" i="1"/>
  <c r="Z78" i="1"/>
  <c r="Z66" i="1"/>
  <c r="Z54" i="1"/>
  <c r="Z42" i="1"/>
  <c r="Z30" i="1"/>
  <c r="Z18" i="1"/>
  <c r="Z6" i="1"/>
  <c r="Z413" i="1"/>
  <c r="Z401" i="1"/>
  <c r="Z389" i="1"/>
  <c r="Z377" i="1"/>
  <c r="Z365" i="1"/>
  <c r="Z353" i="1"/>
  <c r="Z341" i="1"/>
  <c r="Z329" i="1"/>
  <c r="Z317" i="1"/>
  <c r="Z305" i="1"/>
  <c r="Z293" i="1"/>
  <c r="Z281" i="1"/>
  <c r="Z269" i="1"/>
  <c r="Z257" i="1"/>
  <c r="Z245" i="1"/>
  <c r="Z233" i="1"/>
  <c r="Z221" i="1"/>
  <c r="Z209" i="1"/>
  <c r="Z197" i="1"/>
  <c r="Z185" i="1"/>
  <c r="Z173" i="1"/>
  <c r="Z161" i="1"/>
  <c r="Z149" i="1"/>
  <c r="Z137" i="1"/>
  <c r="Z125" i="1"/>
  <c r="Z113" i="1"/>
  <c r="Z101" i="1"/>
  <c r="Z89" i="1"/>
  <c r="Z77" i="1"/>
  <c r="Z65" i="1"/>
  <c r="Z53" i="1"/>
  <c r="Z41" i="1"/>
  <c r="Z29" i="1"/>
  <c r="Z17" i="1"/>
  <c r="Z5" i="1"/>
  <c r="Z400" i="1"/>
  <c r="Z388" i="1"/>
  <c r="Z376" i="1"/>
  <c r="Z364" i="1"/>
  <c r="Z352" i="1"/>
  <c r="Z340" i="1"/>
  <c r="Z328" i="1"/>
  <c r="Z316" i="1"/>
  <c r="Z304" i="1"/>
  <c r="Z292" i="1"/>
  <c r="Z280" i="1"/>
  <c r="Z268" i="1"/>
  <c r="Z256" i="1"/>
  <c r="Z244" i="1"/>
  <c r="Z232" i="1"/>
  <c r="Z220" i="1"/>
  <c r="Z208" i="1"/>
  <c r="Z196" i="1"/>
  <c r="Z184" i="1"/>
  <c r="Z172" i="1"/>
  <c r="Z160" i="1"/>
  <c r="Z148" i="1"/>
  <c r="Z136" i="1"/>
  <c r="Z124" i="1"/>
  <c r="Z112" i="1"/>
  <c r="Z100" i="1"/>
  <c r="Z88" i="1"/>
  <c r="Z76" i="1"/>
  <c r="Z64" i="1"/>
  <c r="Z52" i="1"/>
  <c r="Z40" i="1"/>
  <c r="Z28" i="1"/>
  <c r="Z16" i="1"/>
  <c r="Z4" i="1"/>
  <c r="Z422" i="1"/>
  <c r="Z410" i="1"/>
  <c r="Z398" i="1"/>
  <c r="Z374" i="1"/>
  <c r="Z362" i="1"/>
  <c r="Z350" i="1"/>
  <c r="Z338" i="1"/>
  <c r="Z326" i="1"/>
  <c r="Z314" i="1"/>
  <c r="Z302" i="1"/>
  <c r="Z290" i="1"/>
  <c r="Z278" i="1"/>
  <c r="Z266" i="1"/>
  <c r="Z254" i="1"/>
  <c r="Z242" i="1"/>
  <c r="Z230" i="1"/>
  <c r="Z218" i="1"/>
  <c r="Z206" i="1"/>
  <c r="Z194" i="1"/>
  <c r="Z182" i="1"/>
  <c r="Z170" i="1"/>
  <c r="Z158" i="1"/>
  <c r="Z146" i="1"/>
  <c r="Z134" i="1"/>
  <c r="Z122" i="1"/>
  <c r="Z110" i="1"/>
  <c r="Z98" i="1"/>
  <c r="Z86" i="1"/>
  <c r="Z74" i="1"/>
  <c r="Z50" i="1"/>
  <c r="Z38" i="1"/>
  <c r="Z26" i="1"/>
  <c r="Z14" i="1"/>
  <c r="Z313" i="1"/>
  <c r="Z289" i="1"/>
  <c r="Z277" i="1"/>
  <c r="Z265" i="1"/>
  <c r="Z253" i="1"/>
  <c r="Z241" i="1"/>
  <c r="Z229" i="1"/>
  <c r="Z217" i="1"/>
  <c r="Z205" i="1"/>
  <c r="Z193" i="1"/>
  <c r="Z181" i="1"/>
  <c r="Z169" i="1"/>
  <c r="Z157" i="1"/>
  <c r="Z145" i="1"/>
  <c r="Z133" i="1"/>
  <c r="Z121" i="1"/>
  <c r="Z109" i="1"/>
  <c r="Z97" i="1"/>
  <c r="Z85" i="1"/>
  <c r="Z73" i="1"/>
  <c r="Z61" i="1"/>
  <c r="Z49" i="1"/>
  <c r="Z37" i="1"/>
  <c r="Z25" i="1"/>
  <c r="Z13" i="1"/>
  <c r="J7" i="3"/>
  <c r="J8" i="3" s="1"/>
</calcChain>
</file>

<file path=xl/sharedStrings.xml><?xml version="1.0" encoding="utf-8"?>
<sst xmlns="http://schemas.openxmlformats.org/spreadsheetml/2006/main" count="27420" uniqueCount="2357">
  <si>
    <t>01011</t>
  </si>
  <si>
    <t>1291.7</t>
  </si>
  <si>
    <t>-73.103531</t>
  </si>
  <si>
    <t>6.755229</t>
  </si>
  <si>
    <t>1617.90</t>
  </si>
  <si>
    <t>-73.063721</t>
  </si>
  <si>
    <t>6.924308</t>
  </si>
  <si>
    <t>0.160</t>
  </si>
  <si>
    <t>15</t>
  </si>
  <si>
    <t>53.4746</t>
  </si>
  <si>
    <t>22.0685</t>
  </si>
  <si>
    <t>0.0001</t>
  </si>
  <si>
    <t>-0.0813</t>
  </si>
  <si>
    <t>173.7712</t>
  </si>
  <si>
    <t>-3.2</t>
  </si>
  <si>
    <t>2.2</t>
  </si>
  <si>
    <t>0.0055</t>
  </si>
  <si>
    <t>0.0212</t>
  </si>
  <si>
    <t>0</t>
  </si>
  <si>
    <t>23:01:01</t>
  </si>
  <si>
    <t>2023-01-07</t>
  </si>
  <si>
    <t>1149</t>
  </si>
  <si>
    <t>1290.9</t>
  </si>
  <si>
    <t>-73.103546</t>
  </si>
  <si>
    <t>6.755230</t>
  </si>
  <si>
    <t>22.0689</t>
  </si>
  <si>
    <t>-0.0812</t>
  </si>
  <si>
    <t>173.7793</t>
  </si>
  <si>
    <t>-3.0</t>
  </si>
  <si>
    <t>1.3</t>
  </si>
  <si>
    <t>0.0072</t>
  </si>
  <si>
    <t>0.0279</t>
  </si>
  <si>
    <t>23:00:46</t>
  </si>
  <si>
    <t>1289.9</t>
  </si>
  <si>
    <t>6.755238</t>
  </si>
  <si>
    <t>22.0688</t>
  </si>
  <si>
    <t>0.0002</t>
  </si>
  <si>
    <t>173.7685</t>
  </si>
  <si>
    <t>-3.9</t>
  </si>
  <si>
    <t>0.8</t>
  </si>
  <si>
    <t>0.0167</t>
  </si>
  <si>
    <t>0.0648</t>
  </si>
  <si>
    <t>23:00:31</t>
  </si>
  <si>
    <t>1289.0</t>
  </si>
  <si>
    <t>6.755237</t>
  </si>
  <si>
    <t>22.0695</t>
  </si>
  <si>
    <t>0.0003</t>
  </si>
  <si>
    <t>173.7699</t>
  </si>
  <si>
    <t>-2.9</t>
  </si>
  <si>
    <t>3.3</t>
  </si>
  <si>
    <t>0.0604</t>
  </si>
  <si>
    <t>0.2338</t>
  </si>
  <si>
    <t>23:00:16</t>
  </si>
  <si>
    <t>1288.5</t>
  </si>
  <si>
    <t>6.755240</t>
  </si>
  <si>
    <t>22.0699</t>
  </si>
  <si>
    <t>0.0006</t>
  </si>
  <si>
    <t>-0.0811</t>
  </si>
  <si>
    <t>173.7721</t>
  </si>
  <si>
    <t>-5.0</t>
  </si>
  <si>
    <t>4.7</t>
  </si>
  <si>
    <t>0.0213</t>
  </si>
  <si>
    <t>23:00:01</t>
  </si>
  <si>
    <t>6.755253</t>
  </si>
  <si>
    <t>22.0704</t>
  </si>
  <si>
    <t>0.0004</t>
  </si>
  <si>
    <t>173.7908</t>
  </si>
  <si>
    <t>-2.8</t>
  </si>
  <si>
    <t>5.7</t>
  </si>
  <si>
    <t>0.0087</t>
  </si>
  <si>
    <t>0.0335</t>
  </si>
  <si>
    <t>22:59:46</t>
  </si>
  <si>
    <t>1287.8</t>
  </si>
  <si>
    <t>-73.103516</t>
  </si>
  <si>
    <t>6.755281</t>
  </si>
  <si>
    <t>22.0706</t>
  </si>
  <si>
    <t>0.0005</t>
  </si>
  <si>
    <t>173.7766</t>
  </si>
  <si>
    <t>-2.5</t>
  </si>
  <si>
    <t>5.4</t>
  </si>
  <si>
    <t>0.0106</t>
  </si>
  <si>
    <t>0.0411</t>
  </si>
  <si>
    <t>22:59:31</t>
  </si>
  <si>
    <t>1288.0</t>
  </si>
  <si>
    <t>6.755271</t>
  </si>
  <si>
    <t>22.0715</t>
  </si>
  <si>
    <t>0.0007</t>
  </si>
  <si>
    <t>-0.0810</t>
  </si>
  <si>
    <t>173.7767</t>
  </si>
  <si>
    <t>-3.7</t>
  </si>
  <si>
    <t>6.0</t>
  </si>
  <si>
    <t>0.0090</t>
  </si>
  <si>
    <t>0.0350</t>
  </si>
  <si>
    <t>22:59:16</t>
  </si>
  <si>
    <t>-73.103569</t>
  </si>
  <si>
    <t>6.755263</t>
  </si>
  <si>
    <t>22.0723</t>
  </si>
  <si>
    <t>173.7867</t>
  </si>
  <si>
    <t>4.0</t>
  </si>
  <si>
    <t>0.0159</t>
  </si>
  <si>
    <t>0.0615</t>
  </si>
  <si>
    <t>22:59:01</t>
  </si>
  <si>
    <t>6.755275</t>
  </si>
  <si>
    <t>22.0725</t>
  </si>
  <si>
    <t>173.7944</t>
  </si>
  <si>
    <t>-2.0</t>
  </si>
  <si>
    <t>5.0</t>
  </si>
  <si>
    <t>0.0026</t>
  </si>
  <si>
    <t>0.0102</t>
  </si>
  <si>
    <t>22:58:46</t>
  </si>
  <si>
    <t>1285.7</t>
  </si>
  <si>
    <t>53.4745</t>
  </si>
  <si>
    <t>22.0728</t>
  </si>
  <si>
    <t>-0.0809</t>
  </si>
  <si>
    <t>173.7997</t>
  </si>
  <si>
    <t>-2.1</t>
  </si>
  <si>
    <t>4.3</t>
  </si>
  <si>
    <t>0.0030</t>
  </si>
  <si>
    <t>0.0116</t>
  </si>
  <si>
    <t>22:58:31</t>
  </si>
  <si>
    <t>1285.3</t>
  </si>
  <si>
    <t>22.0740</t>
  </si>
  <si>
    <t>173.8110</t>
  </si>
  <si>
    <t>0.0034</t>
  </si>
  <si>
    <t>0.0130</t>
  </si>
  <si>
    <t>22:58:16</t>
  </si>
  <si>
    <t>-73.103554</t>
  </si>
  <si>
    <t>22.0745</t>
  </si>
  <si>
    <t>-0.0808</t>
  </si>
  <si>
    <t>173.8142</t>
  </si>
  <si>
    <t>-2.7</t>
  </si>
  <si>
    <t>4.4</t>
  </si>
  <si>
    <t>0.0027</t>
  </si>
  <si>
    <t>0.0104</t>
  </si>
  <si>
    <t>22:58:01</t>
  </si>
  <si>
    <t>22.0751</t>
  </si>
  <si>
    <t>173.8061</t>
  </si>
  <si>
    <t>-3.5</t>
  </si>
  <si>
    <t>22:57:46</t>
  </si>
  <si>
    <t>22.0767</t>
  </si>
  <si>
    <t>173.8186</t>
  </si>
  <si>
    <t>-2.3</t>
  </si>
  <si>
    <t>6.1</t>
  </si>
  <si>
    <t>0.0023</t>
  </si>
  <si>
    <t>0.0089</t>
  </si>
  <si>
    <t>22:57:31</t>
  </si>
  <si>
    <t>6.755242</t>
  </si>
  <si>
    <t>22.0764</t>
  </si>
  <si>
    <t>-0.0807</t>
  </si>
  <si>
    <t>173.8389</t>
  </si>
  <si>
    <t>-2.4</t>
  </si>
  <si>
    <t>5.2</t>
  </si>
  <si>
    <t>0.0100</t>
  </si>
  <si>
    <t>22:57:16</t>
  </si>
  <si>
    <t>1285.2</t>
  </si>
  <si>
    <t>22.0775</t>
  </si>
  <si>
    <t>173.8214</t>
  </si>
  <si>
    <t>5.9</t>
  </si>
  <si>
    <t>0.0038</t>
  </si>
  <si>
    <t>0.0148</t>
  </si>
  <si>
    <t>22:57:01</t>
  </si>
  <si>
    <t>1284.7</t>
  </si>
  <si>
    <t>22.0785</t>
  </si>
  <si>
    <t>-0.0806</t>
  </si>
  <si>
    <t>173.8348</t>
  </si>
  <si>
    <t>3.8</t>
  </si>
  <si>
    <t>0.0039</t>
  </si>
  <si>
    <t>0.0151</t>
  </si>
  <si>
    <t>22:56:46</t>
  </si>
  <si>
    <t>1284.6</t>
  </si>
  <si>
    <t>22.0786</t>
  </si>
  <si>
    <t>173.8388</t>
  </si>
  <si>
    <t>3.5</t>
  </si>
  <si>
    <t>0.0036</t>
  </si>
  <si>
    <t>0.0138</t>
  </si>
  <si>
    <t>22:56:31</t>
  </si>
  <si>
    <t>6.755227</t>
  </si>
  <si>
    <t>22.0793</t>
  </si>
  <si>
    <t>173.8587</t>
  </si>
  <si>
    <t>-1.8</t>
  </si>
  <si>
    <t>3.4</t>
  </si>
  <si>
    <t>0.0280</t>
  </si>
  <si>
    <t>0.1085</t>
  </si>
  <si>
    <t>22:56:16</t>
  </si>
  <si>
    <t>1286.8</t>
  </si>
  <si>
    <t>-73.103584</t>
  </si>
  <si>
    <t>22.0810</t>
  </si>
  <si>
    <t>-0.0805</t>
  </si>
  <si>
    <t>173.8661</t>
  </si>
  <si>
    <t>3.6</t>
  </si>
  <si>
    <t>0.0088</t>
  </si>
  <si>
    <t>22:56:01</t>
  </si>
  <si>
    <t>1288.8</t>
  </si>
  <si>
    <t>6.755231</t>
  </si>
  <si>
    <t>22.0818</t>
  </si>
  <si>
    <t>173.8766</t>
  </si>
  <si>
    <t>2.3</t>
  </si>
  <si>
    <t>0.0031</t>
  </si>
  <si>
    <t>0.0119</t>
  </si>
  <si>
    <t>22:55:46</t>
  </si>
  <si>
    <t>1290.7</t>
  </si>
  <si>
    <t>6.755257</t>
  </si>
  <si>
    <t>22.0835</t>
  </si>
  <si>
    <t>-0.0804</t>
  </si>
  <si>
    <t>173.8841</t>
  </si>
  <si>
    <t>-2.6</t>
  </si>
  <si>
    <t>0.0043</t>
  </si>
  <si>
    <t>0.0165</t>
  </si>
  <si>
    <t>22:55:31</t>
  </si>
  <si>
    <t>1291.9</t>
  </si>
  <si>
    <t>6.755273</t>
  </si>
  <si>
    <t>22.0841</t>
  </si>
  <si>
    <t>173.8839</t>
  </si>
  <si>
    <t>-1.4</t>
  </si>
  <si>
    <t>0.0024</t>
  </si>
  <si>
    <t>0.0093</t>
  </si>
  <si>
    <t>22:55:16</t>
  </si>
  <si>
    <t>1292.4</t>
  </si>
  <si>
    <t>6.755280</t>
  </si>
  <si>
    <t>22.0853</t>
  </si>
  <si>
    <t>-0.0803</t>
  </si>
  <si>
    <t>173.8855</t>
  </si>
  <si>
    <t>-1.7</t>
  </si>
  <si>
    <t>3.2</t>
  </si>
  <si>
    <t>0.0019</t>
  </si>
  <si>
    <t>0.0074</t>
  </si>
  <si>
    <t>22:55:01</t>
  </si>
  <si>
    <t>1292.5</t>
  </si>
  <si>
    <t>22.0860</t>
  </si>
  <si>
    <t>173.8949</t>
  </si>
  <si>
    <t>22:54:46</t>
  </si>
  <si>
    <t>1292.2</t>
  </si>
  <si>
    <t>22.0874</t>
  </si>
  <si>
    <t>173.9084</t>
  </si>
  <si>
    <t>22:54:31</t>
  </si>
  <si>
    <t>1292.3</t>
  </si>
  <si>
    <t>6.755289</t>
  </si>
  <si>
    <t>22.0883</t>
  </si>
  <si>
    <t>-0.0802</t>
  </si>
  <si>
    <t>173.9059</t>
  </si>
  <si>
    <t>-0.4</t>
  </si>
  <si>
    <t>0.0176</t>
  </si>
  <si>
    <t>0.0680</t>
  </si>
  <si>
    <t>22:54:16</t>
  </si>
  <si>
    <t>6.755298</t>
  </si>
  <si>
    <t>22.0894</t>
  </si>
  <si>
    <t>0.0011</t>
  </si>
  <si>
    <t>173.9423</t>
  </si>
  <si>
    <t>-0.9</t>
  </si>
  <si>
    <t>6.2</t>
  </si>
  <si>
    <t>0.2008</t>
  </si>
  <si>
    <t>0.7775</t>
  </si>
  <si>
    <t>22:54:01</t>
  </si>
  <si>
    <t>1291.2</t>
  </si>
  <si>
    <t>6.755287</t>
  </si>
  <si>
    <t>22.0902</t>
  </si>
  <si>
    <t>-0.0801</t>
  </si>
  <si>
    <t>173.9406</t>
  </si>
  <si>
    <t>1.8</t>
  </si>
  <si>
    <t>0.0092</t>
  </si>
  <si>
    <t>0.0357</t>
  </si>
  <si>
    <t>22:53:46</t>
  </si>
  <si>
    <t>22.0919</t>
  </si>
  <si>
    <t>0.0000</t>
  </si>
  <si>
    <t>173.9412</t>
  </si>
  <si>
    <t>0.5</t>
  </si>
  <si>
    <t>0.0060</t>
  </si>
  <si>
    <t>0.0234</t>
  </si>
  <si>
    <t>22:53:31</t>
  </si>
  <si>
    <t>6.755294</t>
  </si>
  <si>
    <t>53.4744</t>
  </si>
  <si>
    <t>22.0926</t>
  </si>
  <si>
    <t>-0.0800</t>
  </si>
  <si>
    <t>173.9525</t>
  </si>
  <si>
    <t>-2.2</t>
  </si>
  <si>
    <t>1.5</t>
  </si>
  <si>
    <t>0.0059</t>
  </si>
  <si>
    <t>0.0227</t>
  </si>
  <si>
    <t>22:53:16</t>
  </si>
  <si>
    <t>22.0935</t>
  </si>
  <si>
    <t>173.9582</t>
  </si>
  <si>
    <t>-1.0</t>
  </si>
  <si>
    <t>0.0273</t>
  </si>
  <si>
    <t>0.1059</t>
  </si>
  <si>
    <t>22:53:01</t>
  </si>
  <si>
    <t>6.755297</t>
  </si>
  <si>
    <t>22.0947</t>
  </si>
  <si>
    <t>-0.0799</t>
  </si>
  <si>
    <t>173.9685</t>
  </si>
  <si>
    <t>0.0047</t>
  </si>
  <si>
    <t>0.0182</t>
  </si>
  <si>
    <t>22:52:46</t>
  </si>
  <si>
    <t>1293.5</t>
  </si>
  <si>
    <t>6.755321</t>
  </si>
  <si>
    <t>22.0954</t>
  </si>
  <si>
    <t>173.9808</t>
  </si>
  <si>
    <t>0.0064</t>
  </si>
  <si>
    <t>0.0248</t>
  </si>
  <si>
    <t>22:52:31</t>
  </si>
  <si>
    <t>1294.7</t>
  </si>
  <si>
    <t>6.755326</t>
  </si>
  <si>
    <t>22.0967</t>
  </si>
  <si>
    <t>-0.0798</t>
  </si>
  <si>
    <t>173.9837</t>
  </si>
  <si>
    <t>-1.2</t>
  </si>
  <si>
    <t>1.7</t>
  </si>
  <si>
    <t>0.0099</t>
  </si>
  <si>
    <t>0.0384</t>
  </si>
  <si>
    <t>22:52:16</t>
  </si>
  <si>
    <t>1293.9</t>
  </si>
  <si>
    <t>6.755316</t>
  </si>
  <si>
    <t>22.0970</t>
  </si>
  <si>
    <t>173.9989</t>
  </si>
  <si>
    <t>-1.5</t>
  </si>
  <si>
    <t>1.4</t>
  </si>
  <si>
    <t>0.0029</t>
  </si>
  <si>
    <t>0.0113</t>
  </si>
  <si>
    <t>22:52:01</t>
  </si>
  <si>
    <t>1293.8</t>
  </si>
  <si>
    <t>6.755312</t>
  </si>
  <si>
    <t>22.0979</t>
  </si>
  <si>
    <t>-0.0797</t>
  </si>
  <si>
    <t>174.0044</t>
  </si>
  <si>
    <t>0.0112</t>
  </si>
  <si>
    <t>0.0435</t>
  </si>
  <si>
    <t>22:51:46</t>
  </si>
  <si>
    <t>22.0980</t>
  </si>
  <si>
    <t>173.9981</t>
  </si>
  <si>
    <t>-3.3</t>
  </si>
  <si>
    <t>0.9</t>
  </si>
  <si>
    <t>0.0154</t>
  </si>
  <si>
    <t>0.0598</t>
  </si>
  <si>
    <t>22:51:31</t>
  </si>
  <si>
    <t>22.0981</t>
  </si>
  <si>
    <t>-0.0796</t>
  </si>
  <si>
    <t>173.9929</t>
  </si>
  <si>
    <t>0.3</t>
  </si>
  <si>
    <t>22:51:16</t>
  </si>
  <si>
    <t>1132.9</t>
  </si>
  <si>
    <t>-73.133682</t>
  </si>
  <si>
    <t>6.794653</t>
  </si>
  <si>
    <t>53.4735</t>
  </si>
  <si>
    <t>22.0708</t>
  </si>
  <si>
    <t>-0.0620</t>
  </si>
  <si>
    <t>173.7774</t>
  </si>
  <si>
    <t>-30.9</t>
  </si>
  <si>
    <t>13.7</t>
  </si>
  <si>
    <t>0.0122</t>
  </si>
  <si>
    <t>0.0473</t>
  </si>
  <si>
    <t>22:02:40</t>
  </si>
  <si>
    <t>1148</t>
  </si>
  <si>
    <t>1132.8</t>
  </si>
  <si>
    <t>6.794646</t>
  </si>
  <si>
    <t>0.0125</t>
  </si>
  <si>
    <t>-0.0619</t>
  </si>
  <si>
    <t>173.7899</t>
  </si>
  <si>
    <t>-29.9</t>
  </si>
  <si>
    <t>13.4</t>
  </si>
  <si>
    <t>0.0127</t>
  </si>
  <si>
    <t>0.0493</t>
  </si>
  <si>
    <t>22:02:25</t>
  </si>
  <si>
    <t>1133.1</t>
  </si>
  <si>
    <t>6.794635</t>
  </si>
  <si>
    <t>22.0714</t>
  </si>
  <si>
    <t>0.0128</t>
  </si>
  <si>
    <t>-0.0617</t>
  </si>
  <si>
    <t>173.7839</t>
  </si>
  <si>
    <t>-30.1</t>
  </si>
  <si>
    <t>0.0131</t>
  </si>
  <si>
    <t>0.0508</t>
  </si>
  <si>
    <t>22:02:10</t>
  </si>
  <si>
    <t>6.794631</t>
  </si>
  <si>
    <t>22.0726</t>
  </si>
  <si>
    <t>0.0121</t>
  </si>
  <si>
    <t>-0.0616</t>
  </si>
  <si>
    <t>173.7878</t>
  </si>
  <si>
    <t>-28.8</t>
  </si>
  <si>
    <t>14.5</t>
  </si>
  <si>
    <t>0.0134</t>
  </si>
  <si>
    <t>0.0517</t>
  </si>
  <si>
    <t>22:01:55</t>
  </si>
  <si>
    <t>1133.0</t>
  </si>
  <si>
    <t>6.794630</t>
  </si>
  <si>
    <t>22.0724</t>
  </si>
  <si>
    <t>-0.0615</t>
  </si>
  <si>
    <t>173.7976</t>
  </si>
  <si>
    <t>-29.1</t>
  </si>
  <si>
    <t>12.6</t>
  </si>
  <si>
    <t>0.0287</t>
  </si>
  <si>
    <t>0.1111</t>
  </si>
  <si>
    <t>22:01:40</t>
  </si>
  <si>
    <t>1133.8</t>
  </si>
  <si>
    <t>0.0136</t>
  </si>
  <si>
    <t>-0.0614</t>
  </si>
  <si>
    <t>173.7877</t>
  </si>
  <si>
    <t>-31.4</t>
  </si>
  <si>
    <t>0.0375</t>
  </si>
  <si>
    <t>0.1451</t>
  </si>
  <si>
    <t>22:01:25</t>
  </si>
  <si>
    <t>1134.3</t>
  </si>
  <si>
    <t>-73.133667</t>
  </si>
  <si>
    <t>6.794624</t>
  </si>
  <si>
    <t>22.0731</t>
  </si>
  <si>
    <t>-0.0612</t>
  </si>
  <si>
    <t>173.7950</t>
  </si>
  <si>
    <t>-30.0</t>
  </si>
  <si>
    <t>13.1</t>
  </si>
  <si>
    <t>0.0191</t>
  </si>
  <si>
    <t>0.0739</t>
  </si>
  <si>
    <t>22:01:10</t>
  </si>
  <si>
    <t>1134.7</t>
  </si>
  <si>
    <t>6.794617</t>
  </si>
  <si>
    <t>22.0738</t>
  </si>
  <si>
    <t>0.0123</t>
  </si>
  <si>
    <t>-0.0611</t>
  </si>
  <si>
    <t>173.8062</t>
  </si>
  <si>
    <t>-30.3</t>
  </si>
  <si>
    <t>12.4</t>
  </si>
  <si>
    <t>0.0425</t>
  </si>
  <si>
    <t>0.1646</t>
  </si>
  <si>
    <t>22:00:55</t>
  </si>
  <si>
    <t>1135.4</t>
  </si>
  <si>
    <t>6.794648</t>
  </si>
  <si>
    <t>22.0743</t>
  </si>
  <si>
    <t>-0.0610</t>
  </si>
  <si>
    <t>173.8128</t>
  </si>
  <si>
    <t>-29.0</t>
  </si>
  <si>
    <t>12.5</t>
  </si>
  <si>
    <t>0.0075</t>
  </si>
  <si>
    <t>0.0290</t>
  </si>
  <si>
    <t>22:00:40</t>
  </si>
  <si>
    <t>1135.5</t>
  </si>
  <si>
    <t>6.794645</t>
  </si>
  <si>
    <t>-0.0608</t>
  </si>
  <si>
    <t>173.8306</t>
  </si>
  <si>
    <t>0.0291</t>
  </si>
  <si>
    <t>22:00:25</t>
  </si>
  <si>
    <t>6.794641</t>
  </si>
  <si>
    <t>22.0755</t>
  </si>
  <si>
    <t>-0.0607</t>
  </si>
  <si>
    <t>173.8204</t>
  </si>
  <si>
    <t>11.1</t>
  </si>
  <si>
    <t>0.0049</t>
  </si>
  <si>
    <t>0.0190</t>
  </si>
  <si>
    <t>22:00:10</t>
  </si>
  <si>
    <t>1135.9</t>
  </si>
  <si>
    <t>6.794643</t>
  </si>
  <si>
    <t>22.0759</t>
  </si>
  <si>
    <t>-0.0606</t>
  </si>
  <si>
    <t>173.8210</t>
  </si>
  <si>
    <t>-27.2</t>
  </si>
  <si>
    <t>0.0328</t>
  </si>
  <si>
    <t>0.1269</t>
  </si>
  <si>
    <t>21:59:55</t>
  </si>
  <si>
    <t>1136.8</t>
  </si>
  <si>
    <t>22.0765</t>
  </si>
  <si>
    <t>0.0097</t>
  </si>
  <si>
    <t>-0.0604</t>
  </si>
  <si>
    <t>173.8262</t>
  </si>
  <si>
    <t>-26.8</t>
  </si>
  <si>
    <t>11.6</t>
  </si>
  <si>
    <t>21:59:40</t>
  </si>
  <si>
    <t>1137.1</t>
  </si>
  <si>
    <t>22.0772</t>
  </si>
  <si>
    <t>-0.0603</t>
  </si>
  <si>
    <t>173.8301</t>
  </si>
  <si>
    <t>-24.9</t>
  </si>
  <si>
    <t>11.4</t>
  </si>
  <si>
    <t>0.0524</t>
  </si>
  <si>
    <t>0.2030</t>
  </si>
  <si>
    <t>21:59:25</t>
  </si>
  <si>
    <t>1138.8</t>
  </si>
  <si>
    <t>22.0778</t>
  </si>
  <si>
    <t>-0.0602</t>
  </si>
  <si>
    <t>173.8508</t>
  </si>
  <si>
    <t>-27.8</t>
  </si>
  <si>
    <t>8.9</t>
  </si>
  <si>
    <t>0.0239</t>
  </si>
  <si>
    <t>0.0926</t>
  </si>
  <si>
    <t>21:59:10</t>
  </si>
  <si>
    <t>22.0779</t>
  </si>
  <si>
    <t>0.0096</t>
  </si>
  <si>
    <t>-0.0600</t>
  </si>
  <si>
    <t>173.8433</t>
  </si>
  <si>
    <t>-27.9</t>
  </si>
  <si>
    <t>8.4</t>
  </si>
  <si>
    <t>21:58:55</t>
  </si>
  <si>
    <t>53.4734</t>
  </si>
  <si>
    <t>0.0085</t>
  </si>
  <si>
    <t>-0.0599</t>
  </si>
  <si>
    <t>173.8513</t>
  </si>
  <si>
    <t>-26.2</t>
  </si>
  <si>
    <t>7.2</t>
  </si>
  <si>
    <t>0.0080</t>
  </si>
  <si>
    <t>0.0311</t>
  </si>
  <si>
    <t>21:58:40</t>
  </si>
  <si>
    <t>22.0797</t>
  </si>
  <si>
    <t>-0.0598</t>
  </si>
  <si>
    <t>173.8449</t>
  </si>
  <si>
    <t>-26.6</t>
  </si>
  <si>
    <t>9.5</t>
  </si>
  <si>
    <t>0.0084</t>
  </si>
  <si>
    <t>0.0325</t>
  </si>
  <si>
    <t>21:58:25</t>
  </si>
  <si>
    <t>1139.1</t>
  </si>
  <si>
    <t>6.794650</t>
  </si>
  <si>
    <t>22.0802</t>
  </si>
  <si>
    <t>-0.0596</t>
  </si>
  <si>
    <t>173.8512</t>
  </si>
  <si>
    <t>8.8</t>
  </si>
  <si>
    <t>0.0409</t>
  </si>
  <si>
    <t>21:58:10</t>
  </si>
  <si>
    <t>22.0814</t>
  </si>
  <si>
    <t>0.0062</t>
  </si>
  <si>
    <t>-0.0595</t>
  </si>
  <si>
    <t>173.8802</t>
  </si>
  <si>
    <t>-22.1</t>
  </si>
  <si>
    <t>6.9</t>
  </si>
  <si>
    <t>0.0228</t>
  </si>
  <si>
    <t>0.0883</t>
  </si>
  <si>
    <t>21:57:55</t>
  </si>
  <si>
    <t>22.0828</t>
  </si>
  <si>
    <t>0.0057</t>
  </si>
  <si>
    <t>-0.0594</t>
  </si>
  <si>
    <t>173.8623</t>
  </si>
  <si>
    <t>-20.8</t>
  </si>
  <si>
    <t>7.8</t>
  </si>
  <si>
    <t>0.0470</t>
  </si>
  <si>
    <t>0.1821</t>
  </si>
  <si>
    <t>21:57:40</t>
  </si>
  <si>
    <t>22.0831</t>
  </si>
  <si>
    <t>0.0051</t>
  </si>
  <si>
    <t>-0.0592</t>
  </si>
  <si>
    <t>-19.1</t>
  </si>
  <si>
    <t>7.5</t>
  </si>
  <si>
    <t>21:57:25</t>
  </si>
  <si>
    <t>22.0843</t>
  </si>
  <si>
    <t>-0.0591</t>
  </si>
  <si>
    <t>173.8817</t>
  </si>
  <si>
    <t>-20.0</t>
  </si>
  <si>
    <t>0.0132</t>
  </si>
  <si>
    <t>21:57:10</t>
  </si>
  <si>
    <t>1139.2</t>
  </si>
  <si>
    <t>6.794652</t>
  </si>
  <si>
    <t>22.0850</t>
  </si>
  <si>
    <t>0.0052</t>
  </si>
  <si>
    <t>-0.0590</t>
  </si>
  <si>
    <t>173.8914</t>
  </si>
  <si>
    <t>-20.1</t>
  </si>
  <si>
    <t>6.5</t>
  </si>
  <si>
    <t>0.0098</t>
  </si>
  <si>
    <t>0.0378</t>
  </si>
  <si>
    <t>21:56:55</t>
  </si>
  <si>
    <t>22.0858</t>
  </si>
  <si>
    <t>0.0045</t>
  </si>
  <si>
    <t>-0.0588</t>
  </si>
  <si>
    <t>173.8945</t>
  </si>
  <si>
    <t>-19.0</t>
  </si>
  <si>
    <t>7.1</t>
  </si>
  <si>
    <t>21:56:40</t>
  </si>
  <si>
    <t>22.0871</t>
  </si>
  <si>
    <t>0.0041</t>
  </si>
  <si>
    <t>-0.0587</t>
  </si>
  <si>
    <t>173.9162</t>
  </si>
  <si>
    <t>-17.1</t>
  </si>
  <si>
    <t>0.0360</t>
  </si>
  <si>
    <t>21:56:25</t>
  </si>
  <si>
    <t>22.0880</t>
  </si>
  <si>
    <t>-0.0586</t>
  </si>
  <si>
    <t>173.9054</t>
  </si>
  <si>
    <t>-16.2</t>
  </si>
  <si>
    <t>0.0324</t>
  </si>
  <si>
    <t>21:56:10</t>
  </si>
  <si>
    <t>0.0035</t>
  </si>
  <si>
    <t>-0.0584</t>
  </si>
  <si>
    <t>173.9222</t>
  </si>
  <si>
    <t>-15.9</t>
  </si>
  <si>
    <t>6.6</t>
  </si>
  <si>
    <t>21:55:55</t>
  </si>
  <si>
    <t>1139.3</t>
  </si>
  <si>
    <t>22.0905</t>
  </si>
  <si>
    <t>-0.0583</t>
  </si>
  <si>
    <t>173.9450</t>
  </si>
  <si>
    <t>-14.5</t>
  </si>
  <si>
    <t>8.1</t>
  </si>
  <si>
    <t>0.0108</t>
  </si>
  <si>
    <t>0.0418</t>
  </si>
  <si>
    <t>21:55:40</t>
  </si>
  <si>
    <t>22.0918</t>
  </si>
  <si>
    <t>0.0028</t>
  </si>
  <si>
    <t>-0.0582</t>
  </si>
  <si>
    <t>173.9484</t>
  </si>
  <si>
    <t>-13.6</t>
  </si>
  <si>
    <t>0.0021</t>
  </si>
  <si>
    <t>21:55:25</t>
  </si>
  <si>
    <t>1139.4</t>
  </si>
  <si>
    <t>22.0924</t>
  </si>
  <si>
    <t>0.0022</t>
  </si>
  <si>
    <t>-0.0580</t>
  </si>
  <si>
    <t>173.9524</t>
  </si>
  <si>
    <t>-12.4</t>
  </si>
  <si>
    <t>5.6</t>
  </si>
  <si>
    <t>21:55:10</t>
  </si>
  <si>
    <t>22.0937</t>
  </si>
  <si>
    <t>0.0020</t>
  </si>
  <si>
    <t>-0.0579</t>
  </si>
  <si>
    <t>173.9477</t>
  </si>
  <si>
    <t>-12.5</t>
  </si>
  <si>
    <t>0.0175</t>
  </si>
  <si>
    <t>21:54:55</t>
  </si>
  <si>
    <t>1139.5</t>
  </si>
  <si>
    <t>22.0948</t>
  </si>
  <si>
    <t>-0.0577</t>
  </si>
  <si>
    <t>173.9702</t>
  </si>
  <si>
    <t>-12.2</t>
  </si>
  <si>
    <t>0.0401</t>
  </si>
  <si>
    <t>0.1554</t>
  </si>
  <si>
    <t>21:54:40</t>
  </si>
  <si>
    <t>22.0957</t>
  </si>
  <si>
    <t>0.0025</t>
  </si>
  <si>
    <t>-0.0576</t>
  </si>
  <si>
    <t>173.9954</t>
  </si>
  <si>
    <t>-12.7</t>
  </si>
  <si>
    <t>6.7</t>
  </si>
  <si>
    <t>0.0111</t>
  </si>
  <si>
    <t>0.0431</t>
  </si>
  <si>
    <t>21:54:25</t>
  </si>
  <si>
    <t>1139.6</t>
  </si>
  <si>
    <t>0.0016</t>
  </si>
  <si>
    <t>-0.0575</t>
  </si>
  <si>
    <t>173.9886</t>
  </si>
  <si>
    <t>-10.8</t>
  </si>
  <si>
    <t>0.0118</t>
  </si>
  <si>
    <t>21:54:10</t>
  </si>
  <si>
    <t>22.0986</t>
  </si>
  <si>
    <t>0.0017</t>
  </si>
  <si>
    <t>-0.0573</t>
  </si>
  <si>
    <t>173.9939</t>
  </si>
  <si>
    <t>-11.1</t>
  </si>
  <si>
    <t>0.0205</t>
  </si>
  <si>
    <t>0.0793</t>
  </si>
  <si>
    <t>21:53:55</t>
  </si>
  <si>
    <t>1139.7</t>
  </si>
  <si>
    <t>22.0996</t>
  </si>
  <si>
    <t>0.0012</t>
  </si>
  <si>
    <t>-0.0572</t>
  </si>
  <si>
    <t>174.0143</t>
  </si>
  <si>
    <t>-9.5</t>
  </si>
  <si>
    <t>2.5</t>
  </si>
  <si>
    <t>0.0416</t>
  </si>
  <si>
    <t>0.1612</t>
  </si>
  <si>
    <t>21:53:40</t>
  </si>
  <si>
    <t>1139.8</t>
  </si>
  <si>
    <t>53.4733</t>
  </si>
  <si>
    <t>22.1005</t>
  </si>
  <si>
    <t>0.0009</t>
  </si>
  <si>
    <t>-0.0571</t>
  </si>
  <si>
    <t>174.0149</t>
  </si>
  <si>
    <t>-8.0</t>
  </si>
  <si>
    <t>3.7</t>
  </si>
  <si>
    <t>0.0066</t>
  </si>
  <si>
    <t>0.0255</t>
  </si>
  <si>
    <t>21:53:25</t>
  </si>
  <si>
    <t>22.1013</t>
  </si>
  <si>
    <t>0.0008</t>
  </si>
  <si>
    <t>-0.0569</t>
  </si>
  <si>
    <t>174.0221</t>
  </si>
  <si>
    <t>-6.9</t>
  </si>
  <si>
    <t>4.1</t>
  </si>
  <si>
    <t>0.0174</t>
  </si>
  <si>
    <t>21:53:10</t>
  </si>
  <si>
    <t>22.1027</t>
  </si>
  <si>
    <t>-0.0568</t>
  </si>
  <si>
    <t>174.0375</t>
  </si>
  <si>
    <t>-5.5</t>
  </si>
  <si>
    <t>0.0274</t>
  </si>
  <si>
    <t>0.1063</t>
  </si>
  <si>
    <t>21:52:55</t>
  </si>
  <si>
    <t>1126.1</t>
  </si>
  <si>
    <t>-73.137787</t>
  </si>
  <si>
    <t>6.822841</t>
  </si>
  <si>
    <t>53.4723</t>
  </si>
  <si>
    <t>22.0735</t>
  </si>
  <si>
    <t>-0.0193</t>
  </si>
  <si>
    <t>173.8037</t>
  </si>
  <si>
    <t>-5.6</t>
  </si>
  <si>
    <t>0.0083</t>
  </si>
  <si>
    <t>0.0323</t>
  </si>
  <si>
    <t>20:57:15</t>
  </si>
  <si>
    <t>1147</t>
  </si>
  <si>
    <t>22.0733</t>
  </si>
  <si>
    <t>-0.0191</t>
  </si>
  <si>
    <t>173.8065</t>
  </si>
  <si>
    <t>-4.7</t>
  </si>
  <si>
    <t>20:57:00</t>
  </si>
  <si>
    <t>6.822836</t>
  </si>
  <si>
    <t>22.0736</t>
  </si>
  <si>
    <t>-0.0189</t>
  </si>
  <si>
    <t>173.8113</t>
  </si>
  <si>
    <t>-6.3</t>
  </si>
  <si>
    <t>0.0018</t>
  </si>
  <si>
    <t>0.0069</t>
  </si>
  <si>
    <t>20:56:45</t>
  </si>
  <si>
    <t>1126.2</t>
  </si>
  <si>
    <t>-0.0187</t>
  </si>
  <si>
    <t>-7.1</t>
  </si>
  <si>
    <t>0.0095</t>
  </si>
  <si>
    <t>20:56:30</t>
  </si>
  <si>
    <t>22.0737</t>
  </si>
  <si>
    <t>-0.0185</t>
  </si>
  <si>
    <t>173.8091</t>
  </si>
  <si>
    <t>-8.1</t>
  </si>
  <si>
    <t>3.9</t>
  </si>
  <si>
    <t>0.0077</t>
  </si>
  <si>
    <t>20:56:15</t>
  </si>
  <si>
    <t>22.0742</t>
  </si>
  <si>
    <t>-0.0183</t>
  </si>
  <si>
    <t>173.8028</t>
  </si>
  <si>
    <t>-7.7</t>
  </si>
  <si>
    <t>20:56:00</t>
  </si>
  <si>
    <t>6.822835</t>
  </si>
  <si>
    <t>-0.0181</t>
  </si>
  <si>
    <t>173.8166</t>
  </si>
  <si>
    <t>-7.5</t>
  </si>
  <si>
    <t>0.0168</t>
  </si>
  <si>
    <t>20:55:45</t>
  </si>
  <si>
    <t>22.0739</t>
  </si>
  <si>
    <t>-0.0179</t>
  </si>
  <si>
    <t>173.8056</t>
  </si>
  <si>
    <t>-7.3</t>
  </si>
  <si>
    <t>0.0178</t>
  </si>
  <si>
    <t>0.0688</t>
  </si>
  <si>
    <t>20:55:30</t>
  </si>
  <si>
    <t>6.822834</t>
  </si>
  <si>
    <t>22.0748</t>
  </si>
  <si>
    <t>-0.0178</t>
  </si>
  <si>
    <t>173.8081</t>
  </si>
  <si>
    <t>2.1</t>
  </si>
  <si>
    <t>20:55:15</t>
  </si>
  <si>
    <t>1126.3</t>
  </si>
  <si>
    <t>22.0752</t>
  </si>
  <si>
    <t>-0.0176</t>
  </si>
  <si>
    <t>173.8105</t>
  </si>
  <si>
    <t>20:55:00</t>
  </si>
  <si>
    <t>-0.0174</t>
  </si>
  <si>
    <t>173.8171</t>
  </si>
  <si>
    <t>-6.5</t>
  </si>
  <si>
    <t>0.0078</t>
  </si>
  <si>
    <t>20:54:45</t>
  </si>
  <si>
    <t>22.0754</t>
  </si>
  <si>
    <t>-0.0172</t>
  </si>
  <si>
    <t>173.8258</t>
  </si>
  <si>
    <t>-7.4</t>
  </si>
  <si>
    <t>4.5</t>
  </si>
  <si>
    <t>0.0101</t>
  </si>
  <si>
    <t>20:54:30</t>
  </si>
  <si>
    <t>22.0762</t>
  </si>
  <si>
    <t>-0.0170</t>
  </si>
  <si>
    <t>173.8202</t>
  </si>
  <si>
    <t>-7.2</t>
  </si>
  <si>
    <t>0.0015</t>
  </si>
  <si>
    <t>20:54:15</t>
  </si>
  <si>
    <t>-0.0168</t>
  </si>
  <si>
    <t>173.8250</t>
  </si>
  <si>
    <t>-5.9</t>
  </si>
  <si>
    <t>3.1</t>
  </si>
  <si>
    <t>20:54:00</t>
  </si>
  <si>
    <t>22.0761</t>
  </si>
  <si>
    <t>-0.0166</t>
  </si>
  <si>
    <t>173.8118</t>
  </si>
  <si>
    <t>2.8</t>
  </si>
  <si>
    <t>20:53:45</t>
  </si>
  <si>
    <t>53.4722</t>
  </si>
  <si>
    <t>-0.0164</t>
  </si>
  <si>
    <t>173.8300</t>
  </si>
  <si>
    <t>2.9</t>
  </si>
  <si>
    <t>20:53:30</t>
  </si>
  <si>
    <t>1126.4</t>
  </si>
  <si>
    <t>-0.0162</t>
  </si>
  <si>
    <t>173.8435</t>
  </si>
  <si>
    <t>2.7</t>
  </si>
  <si>
    <t>0.0103</t>
  </si>
  <si>
    <t>20:53:15</t>
  </si>
  <si>
    <t>22.0780</t>
  </si>
  <si>
    <t>-0.0160</t>
  </si>
  <si>
    <t>173.8353</t>
  </si>
  <si>
    <t>-8.3</t>
  </si>
  <si>
    <t>20:53:00</t>
  </si>
  <si>
    <t>1126.5</t>
  </si>
  <si>
    <t>6.822838</t>
  </si>
  <si>
    <t>22.0790</t>
  </si>
  <si>
    <t>-0.0158</t>
  </si>
  <si>
    <t>173.8370</t>
  </si>
  <si>
    <t>-7.9</t>
  </si>
  <si>
    <t>1.9</t>
  </si>
  <si>
    <t>0.0070</t>
  </si>
  <si>
    <t>20:52:45</t>
  </si>
  <si>
    <t>22.0788</t>
  </si>
  <si>
    <t>-0.0156</t>
  </si>
  <si>
    <t>173.8466</t>
  </si>
  <si>
    <t>-8.4</t>
  </si>
  <si>
    <t>0.0201</t>
  </si>
  <si>
    <t>20:52:30</t>
  </si>
  <si>
    <t>1126.6</t>
  </si>
  <si>
    <t>22.0789</t>
  </si>
  <si>
    <t>-0.0155</t>
  </si>
  <si>
    <t>173.8594</t>
  </si>
  <si>
    <t>-8.7</t>
  </si>
  <si>
    <t>20:52:15</t>
  </si>
  <si>
    <t>22.0804</t>
  </si>
  <si>
    <t>-0.0153</t>
  </si>
  <si>
    <t>173.8665</t>
  </si>
  <si>
    <t>0.0076</t>
  </si>
  <si>
    <t>20:52:00</t>
  </si>
  <si>
    <t>22.0808</t>
  </si>
  <si>
    <t>0.0010</t>
  </si>
  <si>
    <t>-0.0151</t>
  </si>
  <si>
    <t>173.8792</t>
  </si>
  <si>
    <t>-9.2</t>
  </si>
  <si>
    <t>0.0032</t>
  </si>
  <si>
    <t>20:51:45</t>
  </si>
  <si>
    <t>1126.7</t>
  </si>
  <si>
    <t>22.0820</t>
  </si>
  <si>
    <t>-0.0149</t>
  </si>
  <si>
    <t>173.8708</t>
  </si>
  <si>
    <t>0.0068</t>
  </si>
  <si>
    <t>20:51:30</t>
  </si>
  <si>
    <t>22.0827</t>
  </si>
  <si>
    <t>-0.0147</t>
  </si>
  <si>
    <t>173.8743</t>
  </si>
  <si>
    <t>-8.8</t>
  </si>
  <si>
    <t>-0.7</t>
  </si>
  <si>
    <t>20:51:15</t>
  </si>
  <si>
    <t>1126.8</t>
  </si>
  <si>
    <t>-0.0145</t>
  </si>
  <si>
    <t>173.8854</t>
  </si>
  <si>
    <t>0.0073</t>
  </si>
  <si>
    <t>20:51:00</t>
  </si>
  <si>
    <t>22.0851</t>
  </si>
  <si>
    <t>-0.0143</t>
  </si>
  <si>
    <t>173.8848</t>
  </si>
  <si>
    <t>-7.6</t>
  </si>
  <si>
    <t>0.0033</t>
  </si>
  <si>
    <t>20:50:45</t>
  </si>
  <si>
    <t>-0.0141</t>
  </si>
  <si>
    <t>173.8986</t>
  </si>
  <si>
    <t>-1.9</t>
  </si>
  <si>
    <t>20:50:30</t>
  </si>
  <si>
    <t>1126.9</t>
  </si>
  <si>
    <t>22.0865</t>
  </si>
  <si>
    <t>-0.0139</t>
  </si>
  <si>
    <t>173.8944</t>
  </si>
  <si>
    <t>-8.2</t>
  </si>
  <si>
    <t>0.0094</t>
  </si>
  <si>
    <t>20:50:15</t>
  </si>
  <si>
    <t>22.0882</t>
  </si>
  <si>
    <t>-0.0137</t>
  </si>
  <si>
    <t>173.9198</t>
  </si>
  <si>
    <t>20:50:00</t>
  </si>
  <si>
    <t>1127.0</t>
  </si>
  <si>
    <t>22.0888</t>
  </si>
  <si>
    <t>-0.0135</t>
  </si>
  <si>
    <t>173.9181</t>
  </si>
  <si>
    <t>-6.8</t>
  </si>
  <si>
    <t>20:49:45</t>
  </si>
  <si>
    <t>1127.2</t>
  </si>
  <si>
    <t>-73.137772</t>
  </si>
  <si>
    <t>22.0898</t>
  </si>
  <si>
    <t>-0.0133</t>
  </si>
  <si>
    <t>173.9471</t>
  </si>
  <si>
    <t>20:49:30</t>
  </si>
  <si>
    <t>1127.5</t>
  </si>
  <si>
    <t>6.822845</t>
  </si>
  <si>
    <t>22.0908</t>
  </si>
  <si>
    <t>-0.0131</t>
  </si>
  <si>
    <t>173.9440</t>
  </si>
  <si>
    <t>-5.8</t>
  </si>
  <si>
    <t>20:49:15</t>
  </si>
  <si>
    <t>1127.9</t>
  </si>
  <si>
    <t>6.822846</t>
  </si>
  <si>
    <t>22.0922</t>
  </si>
  <si>
    <t>-0.0129</t>
  </si>
  <si>
    <t>173.9532</t>
  </si>
  <si>
    <t>-5.2</t>
  </si>
  <si>
    <t>0.0081</t>
  </si>
  <si>
    <t>20:49:00</t>
  </si>
  <si>
    <t>1128.1</t>
  </si>
  <si>
    <t>22.0933</t>
  </si>
  <si>
    <t>-0.0128</t>
  </si>
  <si>
    <t>173.9645</t>
  </si>
  <si>
    <t>-0.5</t>
  </si>
  <si>
    <t>20:48:45</t>
  </si>
  <si>
    <t>22.0945</t>
  </si>
  <si>
    <t>-0.0126</t>
  </si>
  <si>
    <t>173.9736</t>
  </si>
  <si>
    <t>0.0086</t>
  </si>
  <si>
    <t>20:48:30</t>
  </si>
  <si>
    <t>-0.0124</t>
  </si>
  <si>
    <t>173.9753</t>
  </si>
  <si>
    <t>20:48:15</t>
  </si>
  <si>
    <t>53.4721</t>
  </si>
  <si>
    <t>22.0971</t>
  </si>
  <si>
    <t>-0.0122</t>
  </si>
  <si>
    <t>173.9988</t>
  </si>
  <si>
    <t>0.0420</t>
  </si>
  <si>
    <t>20:48:00</t>
  </si>
  <si>
    <t>1128.2</t>
  </si>
  <si>
    <t>22.0987</t>
  </si>
  <si>
    <t>-0.0120</t>
  </si>
  <si>
    <t>174.0080</t>
  </si>
  <si>
    <t>-3.4</t>
  </si>
  <si>
    <t>0.0124</t>
  </si>
  <si>
    <t>0.0481</t>
  </si>
  <si>
    <t>20:47:45</t>
  </si>
  <si>
    <t>22.0994</t>
  </si>
  <si>
    <t>-0.0118</t>
  </si>
  <si>
    <t>174.0036</t>
  </si>
  <si>
    <t>-4.8</t>
  </si>
  <si>
    <t>20:47:30</t>
  </si>
  <si>
    <t>1039.2</t>
  </si>
  <si>
    <t>-73.152283</t>
  </si>
  <si>
    <t>6.829643</t>
  </si>
  <si>
    <t>53.4717</t>
  </si>
  <si>
    <t>22.0710</t>
  </si>
  <si>
    <t>173.7834</t>
  </si>
  <si>
    <t>-13.2</t>
  </si>
  <si>
    <t>0.0037</t>
  </si>
  <si>
    <t>0.0145</t>
  </si>
  <si>
    <t>20:21:29</t>
  </si>
  <si>
    <t>1146</t>
  </si>
  <si>
    <t>1039.1</t>
  </si>
  <si>
    <t>6.829645</t>
  </si>
  <si>
    <t>173.7838</t>
  </si>
  <si>
    <t>-13.9</t>
  </si>
  <si>
    <t>0.0295</t>
  </si>
  <si>
    <t>20:21:14</t>
  </si>
  <si>
    <t>1038.8</t>
  </si>
  <si>
    <t>-73.152267</t>
  </si>
  <si>
    <t>6.829638</t>
  </si>
  <si>
    <t>0.0091</t>
  </si>
  <si>
    <t>173.7990</t>
  </si>
  <si>
    <t>-15.5</t>
  </si>
  <si>
    <t>20:20:59</t>
  </si>
  <si>
    <t>1038.9</t>
  </si>
  <si>
    <t>6.829639</t>
  </si>
  <si>
    <t>53.4716</t>
  </si>
  <si>
    <t>22.0717</t>
  </si>
  <si>
    <t>173.7966</t>
  </si>
  <si>
    <t>-16.0</t>
  </si>
  <si>
    <t>-3.6</t>
  </si>
  <si>
    <t>20:20:44</t>
  </si>
  <si>
    <t>6.829642</t>
  </si>
  <si>
    <t>173.7992</t>
  </si>
  <si>
    <t>-15.4</t>
  </si>
  <si>
    <t>20:20:29</t>
  </si>
  <si>
    <t>1039.0</t>
  </si>
  <si>
    <t>-15.2</t>
  </si>
  <si>
    <t>0.0046</t>
  </si>
  <si>
    <t>20:20:14</t>
  </si>
  <si>
    <t>173.7906</t>
  </si>
  <si>
    <t>-14.3</t>
  </si>
  <si>
    <t>0.0147</t>
  </si>
  <si>
    <t>20:19:59</t>
  </si>
  <si>
    <t>173.8046</t>
  </si>
  <si>
    <t>-13.4</t>
  </si>
  <si>
    <t>-4.0</t>
  </si>
  <si>
    <t>0.0371</t>
  </si>
  <si>
    <t>20:19:44</t>
  </si>
  <si>
    <t>0.0040</t>
  </si>
  <si>
    <t>0.0157</t>
  </si>
  <si>
    <t>20:19:29</t>
  </si>
  <si>
    <t>0.0105</t>
  </si>
  <si>
    <t>173.8078</t>
  </si>
  <si>
    <t>-4.3</t>
  </si>
  <si>
    <t>20:19:14</t>
  </si>
  <si>
    <t>22.0732</t>
  </si>
  <si>
    <t>0.0107</t>
  </si>
  <si>
    <t>173.8112</t>
  </si>
  <si>
    <t>-14.2</t>
  </si>
  <si>
    <t>20:18:59</t>
  </si>
  <si>
    <t>0.0109</t>
  </si>
  <si>
    <t>-14.0</t>
  </si>
  <si>
    <t>-4.1</t>
  </si>
  <si>
    <t>20:18:44</t>
  </si>
  <si>
    <t>22.0750</t>
  </si>
  <si>
    <t>173.8169</t>
  </si>
  <si>
    <t>20:18:29</t>
  </si>
  <si>
    <t>173.8153</t>
  </si>
  <si>
    <t>-12.9</t>
  </si>
  <si>
    <t>0.0388</t>
  </si>
  <si>
    <t>20:18:14</t>
  </si>
  <si>
    <t>1038.5</t>
  </si>
  <si>
    <t>22.0753</t>
  </si>
  <si>
    <t>0.0115</t>
  </si>
  <si>
    <t>173.8239</t>
  </si>
  <si>
    <t>-12.3</t>
  </si>
  <si>
    <t>0.0247</t>
  </si>
  <si>
    <t>20:17:59</t>
  </si>
  <si>
    <t>22.0757</t>
  </si>
  <si>
    <t>0.0117</t>
  </si>
  <si>
    <t>173.8211</t>
  </si>
  <si>
    <t>-11.9</t>
  </si>
  <si>
    <t>0.0480</t>
  </si>
  <si>
    <t>20:17:44</t>
  </si>
  <si>
    <t>173.8246</t>
  </si>
  <si>
    <t>-12.0</t>
  </si>
  <si>
    <t>-4.5</t>
  </si>
  <si>
    <t>0.0353</t>
  </si>
  <si>
    <t>20:17:29</t>
  </si>
  <si>
    <t>22.0766</t>
  </si>
  <si>
    <t>173.8351</t>
  </si>
  <si>
    <t>0.0143</t>
  </si>
  <si>
    <t>20:17:14</t>
  </si>
  <si>
    <t>1038.0</t>
  </si>
  <si>
    <t>22.0781</t>
  </si>
  <si>
    <t>173.8442</t>
  </si>
  <si>
    <t>-13.8</t>
  </si>
  <si>
    <t>20:16:59</t>
  </si>
  <si>
    <t>1037.5</t>
  </si>
  <si>
    <t>173.8415</t>
  </si>
  <si>
    <t>-11.7</t>
  </si>
  <si>
    <t>20:16:44</t>
  </si>
  <si>
    <t>1037.0</t>
  </si>
  <si>
    <t>6.829636</t>
  </si>
  <si>
    <t>173.8414</t>
  </si>
  <si>
    <t>0.0120</t>
  </si>
  <si>
    <t>20:16:29</t>
  </si>
  <si>
    <t>22.0796</t>
  </si>
  <si>
    <t>0.0129</t>
  </si>
  <si>
    <t>173.8601</t>
  </si>
  <si>
    <t>20:16:14</t>
  </si>
  <si>
    <t>173.8747</t>
  </si>
  <si>
    <t>-5.3</t>
  </si>
  <si>
    <t>0.0082</t>
  </si>
  <si>
    <t>20:15:59</t>
  </si>
  <si>
    <t>1037.6</t>
  </si>
  <si>
    <t>-73.152260</t>
  </si>
  <si>
    <t>6.829631</t>
  </si>
  <si>
    <t>22.0807</t>
  </si>
  <si>
    <t>0.0133</t>
  </si>
  <si>
    <t>173.8844</t>
  </si>
  <si>
    <t>-4.2</t>
  </si>
  <si>
    <t>20:15:44</t>
  </si>
  <si>
    <t>6.829625</t>
  </si>
  <si>
    <t>53.4715</t>
  </si>
  <si>
    <t>22.0823</t>
  </si>
  <si>
    <t>0.0135</t>
  </si>
  <si>
    <t>173.8695</t>
  </si>
  <si>
    <t>-12.8</t>
  </si>
  <si>
    <t>20:15:29</t>
  </si>
  <si>
    <t>1041.2</t>
  </si>
  <si>
    <t>-73.152245</t>
  </si>
  <si>
    <t>0.0137</t>
  </si>
  <si>
    <t>173.8677</t>
  </si>
  <si>
    <t>0.0065</t>
  </si>
  <si>
    <t>20:15:14</t>
  </si>
  <si>
    <t>1043.8</t>
  </si>
  <si>
    <t>6.829620</t>
  </si>
  <si>
    <t>22.0839</t>
  </si>
  <si>
    <t>0.0139</t>
  </si>
  <si>
    <t>173.8798</t>
  </si>
  <si>
    <t>-12.6</t>
  </si>
  <si>
    <t>20:14:59</t>
  </si>
  <si>
    <t>1043.9</t>
  </si>
  <si>
    <t>22.0856</t>
  </si>
  <si>
    <t>0.0141</t>
  </si>
  <si>
    <t>173.8832</t>
  </si>
  <si>
    <t>20:14:44</t>
  </si>
  <si>
    <t>1044.0</t>
  </si>
  <si>
    <t>0.0013</t>
  </si>
  <si>
    <t>173.8912</t>
  </si>
  <si>
    <t>-10.2</t>
  </si>
  <si>
    <t>20:14:29</t>
  </si>
  <si>
    <t>1044.1</t>
  </si>
  <si>
    <t>22.0859</t>
  </si>
  <si>
    <t>173.8895</t>
  </si>
  <si>
    <t>-10.0</t>
  </si>
  <si>
    <t>20:14:14</t>
  </si>
  <si>
    <t>1043.4</t>
  </si>
  <si>
    <t>6.829624</t>
  </si>
  <si>
    <t>173.9151</t>
  </si>
  <si>
    <t>-11.5</t>
  </si>
  <si>
    <t>20:13:59</t>
  </si>
  <si>
    <t>1041.5</t>
  </si>
  <si>
    <t>6.829618</t>
  </si>
  <si>
    <t>22.0887</t>
  </si>
  <si>
    <t>0.0149</t>
  </si>
  <si>
    <t>173.9035</t>
  </si>
  <si>
    <t>-9.8</t>
  </si>
  <si>
    <t>0.0071</t>
  </si>
  <si>
    <t>20:13:44</t>
  </si>
  <si>
    <t>1040.5</t>
  </si>
  <si>
    <t>6.829616</t>
  </si>
  <si>
    <t>22.0886</t>
  </si>
  <si>
    <t>173.9271</t>
  </si>
  <si>
    <t>-10.4</t>
  </si>
  <si>
    <t>20:13:29</t>
  </si>
  <si>
    <t>1040.6</t>
  </si>
  <si>
    <t>0.0153</t>
  </si>
  <si>
    <t>173.9487</t>
  </si>
  <si>
    <t>-9.0</t>
  </si>
  <si>
    <t>20:13:14</t>
  </si>
  <si>
    <t>22.0920</t>
  </si>
  <si>
    <t>0.0155</t>
  </si>
  <si>
    <t>173.9570</t>
  </si>
  <si>
    <t>20:12:59</t>
  </si>
  <si>
    <t>1040.7</t>
  </si>
  <si>
    <t>22.0927</t>
  </si>
  <si>
    <t>0.0156</t>
  </si>
  <si>
    <t>173.9520</t>
  </si>
  <si>
    <t>0.0476</t>
  </si>
  <si>
    <t>20:12:44</t>
  </si>
  <si>
    <t>22.0938</t>
  </si>
  <si>
    <t>0.0158</t>
  </si>
  <si>
    <t>0.0734</t>
  </si>
  <si>
    <t>20:12:29</t>
  </si>
  <si>
    <t>1040.8</t>
  </si>
  <si>
    <t>0.0160</t>
  </si>
  <si>
    <t>173.9638</t>
  </si>
  <si>
    <t>0.0200</t>
  </si>
  <si>
    <t>20:12:14</t>
  </si>
  <si>
    <t>22.0959</t>
  </si>
  <si>
    <t>0.0162</t>
  </si>
  <si>
    <t>173.9783</t>
  </si>
  <si>
    <t>20:11:59</t>
  </si>
  <si>
    <t>1040.9</t>
  </si>
  <si>
    <t>22.0969</t>
  </si>
  <si>
    <t>0.0164</t>
  </si>
  <si>
    <t>173.9731</t>
  </si>
  <si>
    <t>-6.4</t>
  </si>
  <si>
    <t>-0.0</t>
  </si>
  <si>
    <t>0.0173</t>
  </si>
  <si>
    <t>20:11:44</t>
  </si>
  <si>
    <t>1095.8</t>
  </si>
  <si>
    <t>-73.160080</t>
  </si>
  <si>
    <t>6.820328</t>
  </si>
  <si>
    <t>53.4711</t>
  </si>
  <si>
    <t>22.0709</t>
  </si>
  <si>
    <t>0.0338</t>
  </si>
  <si>
    <t>173.7862</t>
  </si>
  <si>
    <t>19:49:19</t>
  </si>
  <si>
    <t>1145</t>
  </si>
  <si>
    <t>22.0713</t>
  </si>
  <si>
    <t>0.0340</t>
  </si>
  <si>
    <t>173.8092</t>
  </si>
  <si>
    <t>19:49:04</t>
  </si>
  <si>
    <t>22.0719</t>
  </si>
  <si>
    <t>0.0342</t>
  </si>
  <si>
    <t>19:48:49</t>
  </si>
  <si>
    <t>0.0344</t>
  </si>
  <si>
    <t>173.7903</t>
  </si>
  <si>
    <t>19:48:34</t>
  </si>
  <si>
    <t>1095.7</t>
  </si>
  <si>
    <t>6.820330</t>
  </si>
  <si>
    <t>0.0346</t>
  </si>
  <si>
    <t>173.7916</t>
  </si>
  <si>
    <t>-1.3</t>
  </si>
  <si>
    <t>-3.1</t>
  </si>
  <si>
    <t>19:48:19</t>
  </si>
  <si>
    <t>53.4710</t>
  </si>
  <si>
    <t>22.0716</t>
  </si>
  <si>
    <t>0.0348</t>
  </si>
  <si>
    <t>173.7842</t>
  </si>
  <si>
    <t>19:48:04</t>
  </si>
  <si>
    <t>22.0721</t>
  </si>
  <si>
    <t>173.7949</t>
  </si>
  <si>
    <t>19:47:49</t>
  </si>
  <si>
    <t>22.0718</t>
  </si>
  <si>
    <t>0.0352</t>
  </si>
  <si>
    <t>173.7933</t>
  </si>
  <si>
    <t>0.0053</t>
  </si>
  <si>
    <t>0.0207</t>
  </si>
  <si>
    <t>19:47:34</t>
  </si>
  <si>
    <t>173.7981</t>
  </si>
  <si>
    <t>0.0300</t>
  </si>
  <si>
    <t>19:47:19</t>
  </si>
  <si>
    <t>0.0355</t>
  </si>
  <si>
    <t>173.7980</t>
  </si>
  <si>
    <t>19:47:04</t>
  </si>
  <si>
    <t>173.8006</t>
  </si>
  <si>
    <t>19:46:49</t>
  </si>
  <si>
    <t>6.820332</t>
  </si>
  <si>
    <t>22.0730</t>
  </si>
  <si>
    <t>0.0359</t>
  </si>
  <si>
    <t>173.8178</t>
  </si>
  <si>
    <t>19:46:34</t>
  </si>
  <si>
    <t>0.0361</t>
  </si>
  <si>
    <t>173.8116</t>
  </si>
  <si>
    <t>19:46:19</t>
  </si>
  <si>
    <t>0.0363</t>
  </si>
  <si>
    <t>173.8075</t>
  </si>
  <si>
    <t>19:46:04</t>
  </si>
  <si>
    <t>22.0741</t>
  </si>
  <si>
    <t>0.0365</t>
  </si>
  <si>
    <t>173.8170</t>
  </si>
  <si>
    <t>-4.6</t>
  </si>
  <si>
    <t>19:45:49</t>
  </si>
  <si>
    <t>0.0367</t>
  </si>
  <si>
    <t>173.8165</t>
  </si>
  <si>
    <t>-4.4</t>
  </si>
  <si>
    <t>19:45:34</t>
  </si>
  <si>
    <t>0.0368</t>
  </si>
  <si>
    <t>173.8267</t>
  </si>
  <si>
    <t>-5.1</t>
  </si>
  <si>
    <t>19:45:19</t>
  </si>
  <si>
    <t>0.0370</t>
  </si>
  <si>
    <t>173.8231</t>
  </si>
  <si>
    <t>19:45:04</t>
  </si>
  <si>
    <t>22.0758</t>
  </si>
  <si>
    <t>0.0372</t>
  </si>
  <si>
    <t>173.8200</t>
  </si>
  <si>
    <t>19:44:49</t>
  </si>
  <si>
    <t>1095.6</t>
  </si>
  <si>
    <t>0.0374</t>
  </si>
  <si>
    <t>173.8311</t>
  </si>
  <si>
    <t>-0.8</t>
  </si>
  <si>
    <t>19:44:34</t>
  </si>
  <si>
    <t>1095.5</t>
  </si>
  <si>
    <t>22.0769</t>
  </si>
  <si>
    <t>0.0376</t>
  </si>
  <si>
    <t>173.8263</t>
  </si>
  <si>
    <t>19:44:19</t>
  </si>
  <si>
    <t>1095.4</t>
  </si>
  <si>
    <t>22.0774</t>
  </si>
  <si>
    <t>173.8423</t>
  </si>
  <si>
    <t>-0.1</t>
  </si>
  <si>
    <t>-5.4</t>
  </si>
  <si>
    <t>19:44:04</t>
  </si>
  <si>
    <t>0.0380</t>
  </si>
  <si>
    <t>173.8492</t>
  </si>
  <si>
    <t>1.1</t>
  </si>
  <si>
    <t>19:43:49</t>
  </si>
  <si>
    <t>0.0382</t>
  </si>
  <si>
    <t>173.8322</t>
  </si>
  <si>
    <t>0.0014</t>
  </si>
  <si>
    <t>19:43:34</t>
  </si>
  <si>
    <t>6.820327</t>
  </si>
  <si>
    <t>0.0383</t>
  </si>
  <si>
    <t>173.8600</t>
  </si>
  <si>
    <t>0.1</t>
  </si>
  <si>
    <t>-3.8</t>
  </si>
  <si>
    <t>19:43:19</t>
  </si>
  <si>
    <t>1096.4</t>
  </si>
  <si>
    <t>-73.160065</t>
  </si>
  <si>
    <t>0.0385</t>
  </si>
  <si>
    <t>173.8597</t>
  </si>
  <si>
    <t>-0.3</t>
  </si>
  <si>
    <t>19:43:04</t>
  </si>
  <si>
    <t>53.4709</t>
  </si>
  <si>
    <t>22.0806</t>
  </si>
  <si>
    <t>0.0387</t>
  </si>
  <si>
    <t>173.8576</t>
  </si>
  <si>
    <t>0.0110</t>
  </si>
  <si>
    <t>19:42:49</t>
  </si>
  <si>
    <t>1096.2</t>
  </si>
  <si>
    <t>22.0816</t>
  </si>
  <si>
    <t>0.0389</t>
  </si>
  <si>
    <t>173.8571</t>
  </si>
  <si>
    <t>19:42:34</t>
  </si>
  <si>
    <t>1096.3</t>
  </si>
  <si>
    <t>22.0817</t>
  </si>
  <si>
    <t>0.0391</t>
  </si>
  <si>
    <t>173.8611</t>
  </si>
  <si>
    <t>19:42:19</t>
  </si>
  <si>
    <t>22.0830</t>
  </si>
  <si>
    <t>0.0393</t>
  </si>
  <si>
    <t>173.8769</t>
  </si>
  <si>
    <t>1.2</t>
  </si>
  <si>
    <t>19:42:04</t>
  </si>
  <si>
    <t>22.0840</t>
  </si>
  <si>
    <t>0.0395</t>
  </si>
  <si>
    <t>173.8904</t>
  </si>
  <si>
    <t>19:41:49</t>
  </si>
  <si>
    <t>22.0848</t>
  </si>
  <si>
    <t>0.0396</t>
  </si>
  <si>
    <t>2.4</t>
  </si>
  <si>
    <t>19:41:34</t>
  </si>
  <si>
    <t>0.0398</t>
  </si>
  <si>
    <t>173.9138</t>
  </si>
  <si>
    <t>19:41:19</t>
  </si>
  <si>
    <t>22.0864</t>
  </si>
  <si>
    <t>0.0400</t>
  </si>
  <si>
    <t>173.9121</t>
  </si>
  <si>
    <t>19:41:04</t>
  </si>
  <si>
    <t>0.0402</t>
  </si>
  <si>
    <t>173.9164</t>
  </si>
  <si>
    <t>1.6</t>
  </si>
  <si>
    <t>19:40:49</t>
  </si>
  <si>
    <t>22.0892</t>
  </si>
  <si>
    <t>0.0404</t>
  </si>
  <si>
    <t>173.9305</t>
  </si>
  <si>
    <t>19:40:34</t>
  </si>
  <si>
    <t>22.0897</t>
  </si>
  <si>
    <t>0.0406</t>
  </si>
  <si>
    <t>173.9262</t>
  </si>
  <si>
    <t>19:40:19</t>
  </si>
  <si>
    <t>22.0910</t>
  </si>
  <si>
    <t>0.0407</t>
  </si>
  <si>
    <t>173.9498</t>
  </si>
  <si>
    <t>19:40:04</t>
  </si>
  <si>
    <t>22.0912</t>
  </si>
  <si>
    <t>173.9462</t>
  </si>
  <si>
    <t>0.0048</t>
  </si>
  <si>
    <t>0.0184</t>
  </si>
  <si>
    <t>19:39:49</t>
  </si>
  <si>
    <t>22.0928</t>
  </si>
  <si>
    <t>173.9601</t>
  </si>
  <si>
    <t>19:39:34</t>
  </si>
  <si>
    <t>1154.9</t>
  </si>
  <si>
    <t>-73.159546</t>
  </si>
  <si>
    <t>6.813785</t>
  </si>
  <si>
    <t>53.4705</t>
  </si>
  <si>
    <t>0.0560</t>
  </si>
  <si>
    <t>0.0063</t>
  </si>
  <si>
    <t>19:18:29</t>
  </si>
  <si>
    <t>1144</t>
  </si>
  <si>
    <t>1154.5</t>
  </si>
  <si>
    <t>-73.159554</t>
  </si>
  <si>
    <t>6.813779</t>
  </si>
  <si>
    <t>0.0561</t>
  </si>
  <si>
    <t>173.8055</t>
  </si>
  <si>
    <t>19:18:14</t>
  </si>
  <si>
    <t>0.0563</t>
  </si>
  <si>
    <t>-11.8</t>
  </si>
  <si>
    <t>19:17:59</t>
  </si>
  <si>
    <t>6.813774</t>
  </si>
  <si>
    <t>0.0565</t>
  </si>
  <si>
    <t>173.7941</t>
  </si>
  <si>
    <t>-6.0</t>
  </si>
  <si>
    <t>19:17:44</t>
  </si>
  <si>
    <t>6.813769</t>
  </si>
  <si>
    <t>22.0734</t>
  </si>
  <si>
    <t>0.0566</t>
  </si>
  <si>
    <t>173.8213</t>
  </si>
  <si>
    <t>-10.1</t>
  </si>
  <si>
    <t>19:17:29</t>
  </si>
  <si>
    <t>1155.4</t>
  </si>
  <si>
    <t>0.0568</t>
  </si>
  <si>
    <t>173.8072</t>
  </si>
  <si>
    <t>-9.4</t>
  </si>
  <si>
    <t>-6.7</t>
  </si>
  <si>
    <t>19:17:14</t>
  </si>
  <si>
    <t>1155.6</t>
  </si>
  <si>
    <t>22.0747</t>
  </si>
  <si>
    <t>0.0570</t>
  </si>
  <si>
    <t>173.8229</t>
  </si>
  <si>
    <t>-9.7</t>
  </si>
  <si>
    <t>19:16:59</t>
  </si>
  <si>
    <t>1156.0</t>
  </si>
  <si>
    <t>0.0571</t>
  </si>
  <si>
    <t>173.8196</t>
  </si>
  <si>
    <t>19:16:44</t>
  </si>
  <si>
    <t>1155.9</t>
  </si>
  <si>
    <t>0.0573</t>
  </si>
  <si>
    <t>173.8060</t>
  </si>
  <si>
    <t>-8.5</t>
  </si>
  <si>
    <t>19:16:29</t>
  </si>
  <si>
    <t>1155.8</t>
  </si>
  <si>
    <t>0.0575</t>
  </si>
  <si>
    <t>173.8100</t>
  </si>
  <si>
    <t>-6.2</t>
  </si>
  <si>
    <t>0.0067</t>
  </si>
  <si>
    <t>19:16:14</t>
  </si>
  <si>
    <t>1155.5</t>
  </si>
  <si>
    <t>0.0576</t>
  </si>
  <si>
    <t>173.8288</t>
  </si>
  <si>
    <t>19:15:59</t>
  </si>
  <si>
    <t>1155.1</t>
  </si>
  <si>
    <t>0.0578</t>
  </si>
  <si>
    <t>173.8079</t>
  </si>
  <si>
    <t>-7.0</t>
  </si>
  <si>
    <t>19:15:44</t>
  </si>
  <si>
    <t>1154.8</t>
  </si>
  <si>
    <t>6.813766</t>
  </si>
  <si>
    <t>53.4704</t>
  </si>
  <si>
    <t>0.0580</t>
  </si>
  <si>
    <t>173.8327</t>
  </si>
  <si>
    <t>-9.3</t>
  </si>
  <si>
    <t>19:15:29</t>
  </si>
  <si>
    <t>1154.3</t>
  </si>
  <si>
    <t>22.0773</t>
  </si>
  <si>
    <t>0.0581</t>
  </si>
  <si>
    <t>173.8436</t>
  </si>
  <si>
    <t>19:15:14</t>
  </si>
  <si>
    <t>1153.8</t>
  </si>
  <si>
    <t>-73.159569</t>
  </si>
  <si>
    <t>22.0768</t>
  </si>
  <si>
    <t>0.0583</t>
  </si>
  <si>
    <t>173.8385</t>
  </si>
  <si>
    <t>19:14:59</t>
  </si>
  <si>
    <t>1153.5</t>
  </si>
  <si>
    <t>6.813772</t>
  </si>
  <si>
    <t>0.0584</t>
  </si>
  <si>
    <t>173.8345</t>
  </si>
  <si>
    <t>19:14:44</t>
  </si>
  <si>
    <t>22.0784</t>
  </si>
  <si>
    <t>0.0586</t>
  </si>
  <si>
    <t>173.8480</t>
  </si>
  <si>
    <t>-8.6</t>
  </si>
  <si>
    <t>19:14:29</t>
  </si>
  <si>
    <t>1153.4</t>
  </si>
  <si>
    <t>6.813776</t>
  </si>
  <si>
    <t>0.0588</t>
  </si>
  <si>
    <t>173.8542</t>
  </si>
  <si>
    <t>19:14:14</t>
  </si>
  <si>
    <t>22.0794</t>
  </si>
  <si>
    <t>0.0589</t>
  </si>
  <si>
    <t>173.8479</t>
  </si>
  <si>
    <t>19:13:59</t>
  </si>
  <si>
    <t>1153.3</t>
  </si>
  <si>
    <t>22.0795</t>
  </si>
  <si>
    <t>0.0591</t>
  </si>
  <si>
    <t>173.8474</t>
  </si>
  <si>
    <t>19:13:44</t>
  </si>
  <si>
    <t>0.0593</t>
  </si>
  <si>
    <t>173.8631</t>
  </si>
  <si>
    <t>-5.7</t>
  </si>
  <si>
    <t>19:13:29</t>
  </si>
  <si>
    <t>0.0594</t>
  </si>
  <si>
    <t>173.8551</t>
  </si>
  <si>
    <t>-9.6</t>
  </si>
  <si>
    <t>0.0058</t>
  </si>
  <si>
    <t>19:13:14</t>
  </si>
  <si>
    <t>22.0811</t>
  </si>
  <si>
    <t>0.0596</t>
  </si>
  <si>
    <t>19:12:59</t>
  </si>
  <si>
    <t>0.0597</t>
  </si>
  <si>
    <t>173.8713</t>
  </si>
  <si>
    <t>19:12:44</t>
  </si>
  <si>
    <t>22.0836</t>
  </si>
  <si>
    <t>0.0599</t>
  </si>
  <si>
    <t>-8.9</t>
  </si>
  <si>
    <t>-6.1</t>
  </si>
  <si>
    <t>19:12:29</t>
  </si>
  <si>
    <t>22.0838</t>
  </si>
  <si>
    <t>0.0601</t>
  </si>
  <si>
    <t>173.8772</t>
  </si>
  <si>
    <t>19:12:14</t>
  </si>
  <si>
    <t>22.0852</t>
  </si>
  <si>
    <t>0.0602</t>
  </si>
  <si>
    <t>173.8888</t>
  </si>
  <si>
    <t>-9.9</t>
  </si>
  <si>
    <t>19:11:59</t>
  </si>
  <si>
    <t>19:11:44</t>
  </si>
  <si>
    <t>22.0868</t>
  </si>
  <si>
    <t>0.0606</t>
  </si>
  <si>
    <t>173.9066</t>
  </si>
  <si>
    <t>19:11:29</t>
  </si>
  <si>
    <t>22.0877</t>
  </si>
  <si>
    <t>0.0607</t>
  </si>
  <si>
    <t>173.9310</t>
  </si>
  <si>
    <t>19:11:14</t>
  </si>
  <si>
    <t>1153.7</t>
  </si>
  <si>
    <t>0.0609</t>
  </si>
  <si>
    <t>173.9309</t>
  </si>
  <si>
    <t>19:10:59</t>
  </si>
  <si>
    <t>0.0610</t>
  </si>
  <si>
    <t>173.9457</t>
  </si>
  <si>
    <t>19:10:44</t>
  </si>
  <si>
    <t>0.0612</t>
  </si>
  <si>
    <t>173.9358</t>
  </si>
  <si>
    <t>-11.2</t>
  </si>
  <si>
    <t>19:10:29</t>
  </si>
  <si>
    <t>0.0614</t>
  </si>
  <si>
    <t>173.9602</t>
  </si>
  <si>
    <t>19:10:14</t>
  </si>
  <si>
    <t>1153.6</t>
  </si>
  <si>
    <t>53.4703</t>
  </si>
  <si>
    <t>22.0941</t>
  </si>
  <si>
    <t>173.9675</t>
  </si>
  <si>
    <t>19:09:59</t>
  </si>
  <si>
    <t>22.0949</t>
  </si>
  <si>
    <t>0.0617</t>
  </si>
  <si>
    <t>173.9654</t>
  </si>
  <si>
    <t>19:09:44</t>
  </si>
  <si>
    <t>22.0964</t>
  </si>
  <si>
    <t>0.0618</t>
  </si>
  <si>
    <t>173.9821</t>
  </si>
  <si>
    <t>19:09:29</t>
  </si>
  <si>
    <t>22.0973</t>
  </si>
  <si>
    <t>0.0620</t>
  </si>
  <si>
    <t>173.9926</t>
  </si>
  <si>
    <t>-9.1</t>
  </si>
  <si>
    <t>19:09:14</t>
  </si>
  <si>
    <t>22.0990</t>
  </si>
  <si>
    <t>0.0621</t>
  </si>
  <si>
    <t>173.9969</t>
  </si>
  <si>
    <t>19:08:59</t>
  </si>
  <si>
    <t>22.0997</t>
  </si>
  <si>
    <t>0.0623</t>
  </si>
  <si>
    <t>174.0153</t>
  </si>
  <si>
    <t>19:08:44</t>
  </si>
  <si>
    <t>1174.3</t>
  </si>
  <si>
    <t>-73.149323</t>
  </si>
  <si>
    <t>6.800625</t>
  </si>
  <si>
    <t>53.4698</t>
  </si>
  <si>
    <t>22.0756</t>
  </si>
  <si>
    <t>0.0789</t>
  </si>
  <si>
    <t>173.8201</t>
  </si>
  <si>
    <t>18:39:15</t>
  </si>
  <si>
    <t>1143</t>
  </si>
  <si>
    <t>0.0790</t>
  </si>
  <si>
    <t>18:39:00</t>
  </si>
  <si>
    <t>0.0791</t>
  </si>
  <si>
    <t>173.8259</t>
  </si>
  <si>
    <t>0.0233</t>
  </si>
  <si>
    <t>18:38:45</t>
  </si>
  <si>
    <t>6.800626</t>
  </si>
  <si>
    <t>22.0760</t>
  </si>
  <si>
    <t>0.0792</t>
  </si>
  <si>
    <t>173.8287</t>
  </si>
  <si>
    <t>2.6</t>
  </si>
  <si>
    <t>18:38:30</t>
  </si>
  <si>
    <t>0.0794</t>
  </si>
  <si>
    <t>4.6</t>
  </si>
  <si>
    <t>18:38:15</t>
  </si>
  <si>
    <t>1174.2</t>
  </si>
  <si>
    <t>0.0795</t>
  </si>
  <si>
    <t>18:38:00</t>
  </si>
  <si>
    <t>0.0796</t>
  </si>
  <si>
    <t>173.8291</t>
  </si>
  <si>
    <t>18:37:45</t>
  </si>
  <si>
    <t>53.4697</t>
  </si>
  <si>
    <t>22.0770</t>
  </si>
  <si>
    <t>0.0797</t>
  </si>
  <si>
    <t>18:37:30</t>
  </si>
  <si>
    <t>6.800629</t>
  </si>
  <si>
    <t>0.0798</t>
  </si>
  <si>
    <t>0.0188</t>
  </si>
  <si>
    <t>18:37:15</t>
  </si>
  <si>
    <t>22.0777</t>
  </si>
  <si>
    <t>0.0800</t>
  </si>
  <si>
    <t>173.8344</t>
  </si>
  <si>
    <t>18:37:00</t>
  </si>
  <si>
    <t>0.0801</t>
  </si>
  <si>
    <t>173.8286</t>
  </si>
  <si>
    <t>18:36:45</t>
  </si>
  <si>
    <t>22.0776</t>
  </si>
  <si>
    <t>0.0802</t>
  </si>
  <si>
    <t>173.8470</t>
  </si>
  <si>
    <t>18:36:30</t>
  </si>
  <si>
    <t>0.0803</t>
  </si>
  <si>
    <t>173.8394</t>
  </si>
  <si>
    <t>18:36:15</t>
  </si>
  <si>
    <t>22.0782</t>
  </si>
  <si>
    <t>0.0804</t>
  </si>
  <si>
    <t>173.8491</t>
  </si>
  <si>
    <t>18:36:00</t>
  </si>
  <si>
    <t>0.0805</t>
  </si>
  <si>
    <t>18:35:45</t>
  </si>
  <si>
    <t>6.800630</t>
  </si>
  <si>
    <t>0.0807</t>
  </si>
  <si>
    <t>173.8500</t>
  </si>
  <si>
    <t>3.0</t>
  </si>
  <si>
    <t>18:35:30</t>
  </si>
  <si>
    <t>0.0808</t>
  </si>
  <si>
    <t>173.8505</t>
  </si>
  <si>
    <t>18:35:15</t>
  </si>
  <si>
    <t>1174.1</t>
  </si>
  <si>
    <t>0.0809</t>
  </si>
  <si>
    <t>173.8440</t>
  </si>
  <si>
    <t>18:35:00</t>
  </si>
  <si>
    <t>22.0792</t>
  </si>
  <si>
    <t>0.0810</t>
  </si>
  <si>
    <t>173.8496</t>
  </si>
  <si>
    <t>18:34:45</t>
  </si>
  <si>
    <t>1174.0</t>
  </si>
  <si>
    <t>0.0811</t>
  </si>
  <si>
    <t>173.8580</t>
  </si>
  <si>
    <t>18:34:30</t>
  </si>
  <si>
    <t>22.0798</t>
  </si>
  <si>
    <t>0.0812</t>
  </si>
  <si>
    <t>173.8639</t>
  </si>
  <si>
    <t>18:34:15</t>
  </si>
  <si>
    <t>0.0814</t>
  </si>
  <si>
    <t>18:34:00</t>
  </si>
  <si>
    <t>0.0815</t>
  </si>
  <si>
    <t>18:33:45</t>
  </si>
  <si>
    <t>22.0822</t>
  </si>
  <si>
    <t>0.0816</t>
  </si>
  <si>
    <t>173.8723</t>
  </si>
  <si>
    <t>18:33:30</t>
  </si>
  <si>
    <t>22.0834</t>
  </si>
  <si>
    <t>0.0817</t>
  </si>
  <si>
    <t>173.8875</t>
  </si>
  <si>
    <t>5.5</t>
  </si>
  <si>
    <t>18:33:15</t>
  </si>
  <si>
    <t>22.0833</t>
  </si>
  <si>
    <t>0.0818</t>
  </si>
  <si>
    <t>18:33:00</t>
  </si>
  <si>
    <t>6.800632</t>
  </si>
  <si>
    <t>0.0819</t>
  </si>
  <si>
    <t>173.8774</t>
  </si>
  <si>
    <t>6.8</t>
  </si>
  <si>
    <t>18:32:45</t>
  </si>
  <si>
    <t>0.0820</t>
  </si>
  <si>
    <t>173.9025</t>
  </si>
  <si>
    <t>18:32:30</t>
  </si>
  <si>
    <t>22.0867</t>
  </si>
  <si>
    <t>0.0822</t>
  </si>
  <si>
    <t>173.8993</t>
  </si>
  <si>
    <t>18:32:15</t>
  </si>
  <si>
    <t>53.4696</t>
  </si>
  <si>
    <t>22.0870</t>
  </si>
  <si>
    <t>0.0823</t>
  </si>
  <si>
    <t>173.9177</t>
  </si>
  <si>
    <t>5.8</t>
  </si>
  <si>
    <t>18:32:00</t>
  </si>
  <si>
    <t>22.0878</t>
  </si>
  <si>
    <t>0.0824</t>
  </si>
  <si>
    <t>173.9208</t>
  </si>
  <si>
    <t>-6.6</t>
  </si>
  <si>
    <t>18:31:45</t>
  </si>
  <si>
    <t>0.0825</t>
  </si>
  <si>
    <t>173.9160</t>
  </si>
  <si>
    <t>18:31:30</t>
  </si>
  <si>
    <t>0.0826</t>
  </si>
  <si>
    <t>173.9401</t>
  </si>
  <si>
    <t>7.0</t>
  </si>
  <si>
    <t>18:31:15</t>
  </si>
  <si>
    <t>22.0909</t>
  </si>
  <si>
    <t>0.0827</t>
  </si>
  <si>
    <t>173.9504</t>
  </si>
  <si>
    <t>18:31:00</t>
  </si>
  <si>
    <t>0.0828</t>
  </si>
  <si>
    <t>173.9474</t>
  </si>
  <si>
    <t>6.4</t>
  </si>
  <si>
    <t>18:30:45</t>
  </si>
  <si>
    <t>22.0931</t>
  </si>
  <si>
    <t>0.0829</t>
  </si>
  <si>
    <t>173.9693</t>
  </si>
  <si>
    <t>8.2</t>
  </si>
  <si>
    <t>0.0150</t>
  </si>
  <si>
    <t>18:30:30</t>
  </si>
  <si>
    <t>0.0830</t>
  </si>
  <si>
    <t>173.9682</t>
  </si>
  <si>
    <t>18:30:15</t>
  </si>
  <si>
    <t>0.0832</t>
  </si>
  <si>
    <t>173.9733</t>
  </si>
  <si>
    <t>18:30:00</t>
  </si>
  <si>
    <t>0.0833</t>
  </si>
  <si>
    <t>173.9862</t>
  </si>
  <si>
    <t>18:29:45</t>
  </si>
  <si>
    <t>0.0834</t>
  </si>
  <si>
    <t>173.9995</t>
  </si>
  <si>
    <t>18:29:30</t>
  </si>
  <si>
    <t>1306.8</t>
  </si>
  <si>
    <t>-73.133705</t>
  </si>
  <si>
    <t>6.786520</t>
  </si>
  <si>
    <t>53.4691</t>
  </si>
  <si>
    <t>22.0707</t>
  </si>
  <si>
    <t>173.7888</t>
  </si>
  <si>
    <t>10.5</t>
  </si>
  <si>
    <t>18:03:36</t>
  </si>
  <si>
    <t>1142</t>
  </si>
  <si>
    <t>1306.7</t>
  </si>
  <si>
    <t>22.0703</t>
  </si>
  <si>
    <t>173.7969</t>
  </si>
  <si>
    <t>9.9</t>
  </si>
  <si>
    <t>18:03:21</t>
  </si>
  <si>
    <t>0.0927</t>
  </si>
  <si>
    <t>173.7782</t>
  </si>
  <si>
    <t>11.5</t>
  </si>
  <si>
    <t>18:03:06</t>
  </si>
  <si>
    <t>22.0711</t>
  </si>
  <si>
    <t>0.0928</t>
  </si>
  <si>
    <t>10.4</t>
  </si>
  <si>
    <t>0.0050</t>
  </si>
  <si>
    <t>0.0196</t>
  </si>
  <si>
    <t>18:02:51</t>
  </si>
  <si>
    <t>173.8054</t>
  </si>
  <si>
    <t>10.3</t>
  </si>
  <si>
    <t>18:02:36</t>
  </si>
  <si>
    <t>0.0929</t>
  </si>
  <si>
    <t>9.8</t>
  </si>
  <si>
    <t>18:02:21</t>
  </si>
  <si>
    <t>0.0930</t>
  </si>
  <si>
    <t>173.7826</t>
  </si>
  <si>
    <t>18:02:06</t>
  </si>
  <si>
    <t>6.786518</t>
  </si>
  <si>
    <t>22.0705</t>
  </si>
  <si>
    <t>173.7901</t>
  </si>
  <si>
    <t>10.1</t>
  </si>
  <si>
    <t>18:01:51</t>
  </si>
  <si>
    <t>0.0931</t>
  </si>
  <si>
    <t>173.7957</t>
  </si>
  <si>
    <t>9.1</t>
  </si>
  <si>
    <t>18:01:36</t>
  </si>
  <si>
    <t>0.0932</t>
  </si>
  <si>
    <t>173.7955</t>
  </si>
  <si>
    <t>0.0144</t>
  </si>
  <si>
    <t>18:01:21</t>
  </si>
  <si>
    <t>173.7886</t>
  </si>
  <si>
    <t>9.4</t>
  </si>
  <si>
    <t>18:01:06</t>
  </si>
  <si>
    <t>0.0933</t>
  </si>
  <si>
    <t>0.0042</t>
  </si>
  <si>
    <t>18:00:51</t>
  </si>
  <si>
    <t>0.0934</t>
  </si>
  <si>
    <t>8.7</t>
  </si>
  <si>
    <t>18:00:36</t>
  </si>
  <si>
    <t>173.7874</t>
  </si>
  <si>
    <t>18:00:21</t>
  </si>
  <si>
    <t>0.0935</t>
  </si>
  <si>
    <t>173.7885</t>
  </si>
  <si>
    <t>18:00:06</t>
  </si>
  <si>
    <t>173.7945</t>
  </si>
  <si>
    <t>10.6</t>
  </si>
  <si>
    <t>17:59:51</t>
  </si>
  <si>
    <t>0.0936</t>
  </si>
  <si>
    <t>173.7883</t>
  </si>
  <si>
    <t>-0.6</t>
  </si>
  <si>
    <t>17:59:36</t>
  </si>
  <si>
    <t>53.4690</t>
  </si>
  <si>
    <t>0.0937</t>
  </si>
  <si>
    <t>-1.1</t>
  </si>
  <si>
    <t>17:59:21</t>
  </si>
  <si>
    <t>173.8131</t>
  </si>
  <si>
    <t>0.0114</t>
  </si>
  <si>
    <t>0.0441</t>
  </si>
  <si>
    <t>17:59:06</t>
  </si>
  <si>
    <t>0.0938</t>
  </si>
  <si>
    <t>173.8183</t>
  </si>
  <si>
    <t>8.6</t>
  </si>
  <si>
    <t>17:58:51</t>
  </si>
  <si>
    <t>0.0939</t>
  </si>
  <si>
    <t>173.8099</t>
  </si>
  <si>
    <t>0.0061</t>
  </si>
  <si>
    <t>17:58:36</t>
  </si>
  <si>
    <t>9.7</t>
  </si>
  <si>
    <t>17:58:21</t>
  </si>
  <si>
    <t>6.786517</t>
  </si>
  <si>
    <t>0.0940</t>
  </si>
  <si>
    <t>173.8294</t>
  </si>
  <si>
    <t>17:58:06</t>
  </si>
  <si>
    <t>22.0763</t>
  </si>
  <si>
    <t>173.8357</t>
  </si>
  <si>
    <t>0.2</t>
  </si>
  <si>
    <t>17:57:51</t>
  </si>
  <si>
    <t>0.0941</t>
  </si>
  <si>
    <t>173.8451</t>
  </si>
  <si>
    <t>10.8</t>
  </si>
  <si>
    <t>17:57:36</t>
  </si>
  <si>
    <t>22.0787</t>
  </si>
  <si>
    <t>0.0942</t>
  </si>
  <si>
    <t>173.8461</t>
  </si>
  <si>
    <t>10.2</t>
  </si>
  <si>
    <t>17:57:21</t>
  </si>
  <si>
    <t>1307.0</t>
  </si>
  <si>
    <t>6.786515</t>
  </si>
  <si>
    <t>22.0791</t>
  </si>
  <si>
    <t>173.8524</t>
  </si>
  <si>
    <t>17:57:06</t>
  </si>
  <si>
    <t>1307.2</t>
  </si>
  <si>
    <t>22.0801</t>
  </si>
  <si>
    <t>0.0943</t>
  </si>
  <si>
    <t>17:56:51</t>
  </si>
  <si>
    <t>22.0809</t>
  </si>
  <si>
    <t>173.8635</t>
  </si>
  <si>
    <t>9.3</t>
  </si>
  <si>
    <t>17:56:36</t>
  </si>
  <si>
    <t>22.0815</t>
  </si>
  <si>
    <t>0.0944</t>
  </si>
  <si>
    <t>173.8733</t>
  </si>
  <si>
    <t>0.0264</t>
  </si>
  <si>
    <t>17:56:21</t>
  </si>
  <si>
    <t>173.8989</t>
  </si>
  <si>
    <t>7.4</t>
  </si>
  <si>
    <t>0.0432</t>
  </si>
  <si>
    <t>17:56:06</t>
  </si>
  <si>
    <t>0.0945</t>
  </si>
  <si>
    <t>173.9075</t>
  </si>
  <si>
    <t>0.0474</t>
  </si>
  <si>
    <t>17:55:51</t>
  </si>
  <si>
    <t>0.0946</t>
  </si>
  <si>
    <t>173.9043</t>
  </si>
  <si>
    <t>7.9</t>
  </si>
  <si>
    <t>0.0140</t>
  </si>
  <si>
    <t>0.0541</t>
  </si>
  <si>
    <t>17:55:36</t>
  </si>
  <si>
    <t>1307.3</t>
  </si>
  <si>
    <t>6.786513</t>
  </si>
  <si>
    <t>22.0873</t>
  </si>
  <si>
    <t>173.9046</t>
  </si>
  <si>
    <t>2.0</t>
  </si>
  <si>
    <t>12.2</t>
  </si>
  <si>
    <t>0.0054</t>
  </si>
  <si>
    <t>17:55:21</t>
  </si>
  <si>
    <t>22.0879</t>
  </si>
  <si>
    <t>0.0947</t>
  </si>
  <si>
    <t>173.9141</t>
  </si>
  <si>
    <t>17:55:06</t>
  </si>
  <si>
    <t>22.0891</t>
  </si>
  <si>
    <t>173.9204</t>
  </si>
  <si>
    <t>11.2</t>
  </si>
  <si>
    <t>0.0183</t>
  </si>
  <si>
    <t>17:54:51</t>
  </si>
  <si>
    <t>-73.133690</t>
  </si>
  <si>
    <t>6.786511</t>
  </si>
  <si>
    <t>22.0899</t>
  </si>
  <si>
    <t>0.0948</t>
  </si>
  <si>
    <t>173.9263</t>
  </si>
  <si>
    <t>17:54:36</t>
  </si>
  <si>
    <t>1307.4</t>
  </si>
  <si>
    <t>6.786510</t>
  </si>
  <si>
    <t>22.0904</t>
  </si>
  <si>
    <t>173.9287</t>
  </si>
  <si>
    <t>0.0292</t>
  </si>
  <si>
    <t>17:54:21</t>
  </si>
  <si>
    <t>22.0916</t>
  </si>
  <si>
    <t>0.0949</t>
  </si>
  <si>
    <t>173.9430</t>
  </si>
  <si>
    <t>5.3</t>
  </si>
  <si>
    <t>17:54:06</t>
  </si>
  <si>
    <t>53.4689</t>
  </si>
  <si>
    <t>173.9528</t>
  </si>
  <si>
    <t>0.0339</t>
  </si>
  <si>
    <t>17:53:51</t>
  </si>
  <si>
    <t>1359.8</t>
  </si>
  <si>
    <t>-73.122780</t>
  </si>
  <si>
    <t>6.775937</t>
  </si>
  <si>
    <t>53.4686</t>
  </si>
  <si>
    <t>22.0652</t>
  </si>
  <si>
    <t>0.0978</t>
  </si>
  <si>
    <t>173.7391</t>
  </si>
  <si>
    <t>0.0329</t>
  </si>
  <si>
    <t>17:33:18</t>
  </si>
  <si>
    <t>1141</t>
  </si>
  <si>
    <t>22.0656</t>
  </si>
  <si>
    <t>173.7449</t>
  </si>
  <si>
    <t>17:33:03</t>
  </si>
  <si>
    <t>6.775935</t>
  </si>
  <si>
    <t>22.0658</t>
  </si>
  <si>
    <t>0.0979</t>
  </si>
  <si>
    <t>173.7463</t>
  </si>
  <si>
    <t>12.0</t>
  </si>
  <si>
    <t>17:32:48</t>
  </si>
  <si>
    <t>22.0660</t>
  </si>
  <si>
    <t>173.7582</t>
  </si>
  <si>
    <t>12.9</t>
  </si>
  <si>
    <t>0.0220</t>
  </si>
  <si>
    <t>17:32:33</t>
  </si>
  <si>
    <t>22.0659</t>
  </si>
  <si>
    <t>173.7502</t>
  </si>
  <si>
    <t>10.9</t>
  </si>
  <si>
    <t>0.0467</t>
  </si>
  <si>
    <t>17:32:18</t>
  </si>
  <si>
    <t>6.775934</t>
  </si>
  <si>
    <t>53.4685</t>
  </si>
  <si>
    <t>22.0669</t>
  </si>
  <si>
    <t>173.7437</t>
  </si>
  <si>
    <t>17:32:03</t>
  </si>
  <si>
    <t>22.0665</t>
  </si>
  <si>
    <t>173.7395</t>
  </si>
  <si>
    <t>11.0</t>
  </si>
  <si>
    <t>17:31:48</t>
  </si>
  <si>
    <t>1359.7</t>
  </si>
  <si>
    <t>22.0666</t>
  </si>
  <si>
    <t>173.7665</t>
  </si>
  <si>
    <t>0.0377</t>
  </si>
  <si>
    <t>17:31:33</t>
  </si>
  <si>
    <t>22.0672</t>
  </si>
  <si>
    <t>0.0980</t>
  </si>
  <si>
    <t>173.7570</t>
  </si>
  <si>
    <t>17:31:18</t>
  </si>
  <si>
    <t>22.0670</t>
  </si>
  <si>
    <t>173.7444</t>
  </si>
  <si>
    <t>17:31:03</t>
  </si>
  <si>
    <t>22.0676</t>
  </si>
  <si>
    <t>173.7521</t>
  </si>
  <si>
    <t>8.3</t>
  </si>
  <si>
    <t>0.0185</t>
  </si>
  <si>
    <t>17:30:48</t>
  </si>
  <si>
    <t>22.0679</t>
  </si>
  <si>
    <t>173.7492</t>
  </si>
  <si>
    <t>0.0428</t>
  </si>
  <si>
    <t>17:30:33</t>
  </si>
  <si>
    <t>22.0683</t>
  </si>
  <si>
    <t>173.7688</t>
  </si>
  <si>
    <t>17:30:18</t>
  </si>
  <si>
    <t>1359.9</t>
  </si>
  <si>
    <t>173.7560</t>
  </si>
  <si>
    <t>10.0</t>
  </si>
  <si>
    <t>0.0512</t>
  </si>
  <si>
    <t>17:30:03</t>
  </si>
  <si>
    <t>1360.0</t>
  </si>
  <si>
    <t>22.0684</t>
  </si>
  <si>
    <t>173.7696</t>
  </si>
  <si>
    <t>7.7</t>
  </si>
  <si>
    <t>17:29:48</t>
  </si>
  <si>
    <t>173.7921</t>
  </si>
  <si>
    <t>9.0</t>
  </si>
  <si>
    <t>17:29:33</t>
  </si>
  <si>
    <t>22.0698</t>
  </si>
  <si>
    <t>0.0981</t>
  </si>
  <si>
    <t>173.7833</t>
  </si>
  <si>
    <t>7.6</t>
  </si>
  <si>
    <t>17:29:18</t>
  </si>
  <si>
    <t>-73.122795</t>
  </si>
  <si>
    <t>6.775942</t>
  </si>
  <si>
    <t>22.0696</t>
  </si>
  <si>
    <t>173.7858</t>
  </si>
  <si>
    <t>17:29:03</t>
  </si>
  <si>
    <t>1360.3</t>
  </si>
  <si>
    <t>6.775939</t>
  </si>
  <si>
    <t>173.7843</t>
  </si>
  <si>
    <t>17:28:48</t>
  </si>
  <si>
    <t>1360.6</t>
  </si>
  <si>
    <t>6.775938</t>
  </si>
  <si>
    <t>173.7923</t>
  </si>
  <si>
    <t>17:28:33</t>
  </si>
  <si>
    <t>1361.4</t>
  </si>
  <si>
    <t>6.775930</t>
  </si>
  <si>
    <t>17:28:18</t>
  </si>
  <si>
    <t>-73.122772</t>
  </si>
  <si>
    <t>22.0722</t>
  </si>
  <si>
    <t>17:28:03</t>
  </si>
  <si>
    <t>173.7982</t>
  </si>
  <si>
    <t>17:27:48</t>
  </si>
  <si>
    <t>1361.5</t>
  </si>
  <si>
    <t>6.775947</t>
  </si>
  <si>
    <t>173.7934</t>
  </si>
  <si>
    <t>17:27:33</t>
  </si>
  <si>
    <t>1362.1</t>
  </si>
  <si>
    <t>6.775949</t>
  </si>
  <si>
    <t>173.8242</t>
  </si>
  <si>
    <t>0.0497</t>
  </si>
  <si>
    <t>17:27:18</t>
  </si>
  <si>
    <t>1362.5</t>
  </si>
  <si>
    <t>6.775952</t>
  </si>
  <si>
    <t>-0.2</t>
  </si>
  <si>
    <t>17:27:03</t>
  </si>
  <si>
    <t>1362.6</t>
  </si>
  <si>
    <t>6.775953</t>
  </si>
  <si>
    <t>53.4684</t>
  </si>
  <si>
    <t>17:26:48</t>
  </si>
  <si>
    <t>1363.6</t>
  </si>
  <si>
    <t>6.775956</t>
  </si>
  <si>
    <t>173.8454</t>
  </si>
  <si>
    <t>17:26:33</t>
  </si>
  <si>
    <t>1364.3</t>
  </si>
  <si>
    <t>0.0982</t>
  </si>
  <si>
    <t>173.8251</t>
  </si>
  <si>
    <t>17:26:18</t>
  </si>
  <si>
    <t>1364.4</t>
  </si>
  <si>
    <t>173.8390</t>
  </si>
  <si>
    <t>17:26:03</t>
  </si>
  <si>
    <t>1364.5</t>
  </si>
  <si>
    <t>17:25:48</t>
  </si>
  <si>
    <t>1364.6</t>
  </si>
  <si>
    <t>22.0799</t>
  </si>
  <si>
    <t>173.8422</t>
  </si>
  <si>
    <t>5.1</t>
  </si>
  <si>
    <t>17:25:33</t>
  </si>
  <si>
    <t>1364.7</t>
  </si>
  <si>
    <t>173.8619</t>
  </si>
  <si>
    <t>6.3</t>
  </si>
  <si>
    <t>17:25:18</t>
  </si>
  <si>
    <t>22.0824</t>
  </si>
  <si>
    <t>173.8779</t>
  </si>
  <si>
    <t>4.8</t>
  </si>
  <si>
    <t>17:25:03</t>
  </si>
  <si>
    <t>1364.8</t>
  </si>
  <si>
    <t>22.0829</t>
  </si>
  <si>
    <t>173.8662</t>
  </si>
  <si>
    <t>4.2</t>
  </si>
  <si>
    <t>17:24:48</t>
  </si>
  <si>
    <t>0.0343</t>
  </si>
  <si>
    <t>17:24:33</t>
  </si>
  <si>
    <t>1364.9</t>
  </si>
  <si>
    <t>17:24:18</t>
  </si>
  <si>
    <t>173.8877</t>
  </si>
  <si>
    <t>0.0545</t>
  </si>
  <si>
    <t>17:24:03</t>
  </si>
  <si>
    <t>173.8953</t>
  </si>
  <si>
    <t>17:23:48</t>
  </si>
  <si>
    <t>1365.0</t>
  </si>
  <si>
    <t>173.9296</t>
  </si>
  <si>
    <t>17:23:33</t>
  </si>
  <si>
    <t>1293.1</t>
  </si>
  <si>
    <t>-73.117325</t>
  </si>
  <si>
    <t>6.763513</t>
  </si>
  <si>
    <t>53.4681</t>
  </si>
  <si>
    <t>22.0646</t>
  </si>
  <si>
    <t>0.0971</t>
  </si>
  <si>
    <t>173.7319</t>
  </si>
  <si>
    <t>0.0275</t>
  </si>
  <si>
    <t>17:05:35</t>
  </si>
  <si>
    <t>1140</t>
  </si>
  <si>
    <t>1293.2</t>
  </si>
  <si>
    <t>6.763510</t>
  </si>
  <si>
    <t>22.0643</t>
  </si>
  <si>
    <t>173.7259</t>
  </si>
  <si>
    <t>11.7</t>
  </si>
  <si>
    <t>17:05:20</t>
  </si>
  <si>
    <t>1293.3</t>
  </si>
  <si>
    <t>22.0645</t>
  </si>
  <si>
    <t>173.7358</t>
  </si>
  <si>
    <t>17:05:05</t>
  </si>
  <si>
    <t>53.4680</t>
  </si>
  <si>
    <t>173.7434</t>
  </si>
  <si>
    <t>17:04:50</t>
  </si>
  <si>
    <t>1293.4</t>
  </si>
  <si>
    <t>22.0647</t>
  </si>
  <si>
    <t>0.0970</t>
  </si>
  <si>
    <t>173.7351</t>
  </si>
  <si>
    <t>0.0079</t>
  </si>
  <si>
    <t>0.0307</t>
  </si>
  <si>
    <t>17:04:35</t>
  </si>
  <si>
    <t>6.763508</t>
  </si>
  <si>
    <t>173.7238</t>
  </si>
  <si>
    <t>0.0283</t>
  </si>
  <si>
    <t>17:04:20</t>
  </si>
  <si>
    <t>22.0657</t>
  </si>
  <si>
    <t>173.7295</t>
  </si>
  <si>
    <t>12.7</t>
  </si>
  <si>
    <t>0.0286</t>
  </si>
  <si>
    <t>17:04:05</t>
  </si>
  <si>
    <t>1293.6</t>
  </si>
  <si>
    <t>22.0663</t>
  </si>
  <si>
    <t>0.0969</t>
  </si>
  <si>
    <t>173.7396</t>
  </si>
  <si>
    <t>17:03:50</t>
  </si>
  <si>
    <t>1293.7</t>
  </si>
  <si>
    <t>0.0163</t>
  </si>
  <si>
    <t>0.0631</t>
  </si>
  <si>
    <t>17:03:35</t>
  </si>
  <si>
    <t>-73.117340</t>
  </si>
  <si>
    <t>22.0662</t>
  </si>
  <si>
    <t>173.7364</t>
  </si>
  <si>
    <t>11.9</t>
  </si>
  <si>
    <t>17:03:20</t>
  </si>
  <si>
    <t>0.0968</t>
  </si>
  <si>
    <t>173.7511</t>
  </si>
  <si>
    <t>12.1</t>
  </si>
  <si>
    <t>0.0242</t>
  </si>
  <si>
    <t>17:03:05</t>
  </si>
  <si>
    <t>22.0671</t>
  </si>
  <si>
    <t>17:02:50</t>
  </si>
  <si>
    <t>173.7611</t>
  </si>
  <si>
    <t>13.5</t>
  </si>
  <si>
    <t>0.0056</t>
  </si>
  <si>
    <t>0.0218</t>
  </si>
  <si>
    <t>17:02:35</t>
  </si>
  <si>
    <t>1294.0</t>
  </si>
  <si>
    <t>22.0678</t>
  </si>
  <si>
    <t>0.0967</t>
  </si>
  <si>
    <t>173.7505</t>
  </si>
  <si>
    <t>13.0</t>
  </si>
  <si>
    <t>0.0308</t>
  </si>
  <si>
    <t>17:02:20</t>
  </si>
  <si>
    <t>1294.1</t>
  </si>
  <si>
    <t>173.7743</t>
  </si>
  <si>
    <t>-4.9</t>
  </si>
  <si>
    <t>17:02:05</t>
  </si>
  <si>
    <t>0.0966</t>
  </si>
  <si>
    <t>173.7555</t>
  </si>
  <si>
    <t>0.0249</t>
  </si>
  <si>
    <t>17:01:50</t>
  </si>
  <si>
    <t>1294.2</t>
  </si>
  <si>
    <t>22.0686</t>
  </si>
  <si>
    <t>11.3</t>
  </si>
  <si>
    <t>17:01:35</t>
  </si>
  <si>
    <t>1294.4</t>
  </si>
  <si>
    <t>22.0691</t>
  </si>
  <si>
    <t>173.7769</t>
  </si>
  <si>
    <t>17:01:20</t>
  </si>
  <si>
    <t>0.0965</t>
  </si>
  <si>
    <t>173.7653</t>
  </si>
  <si>
    <t>17:01:05</t>
  </si>
  <si>
    <t>1294.5</t>
  </si>
  <si>
    <t>173.7822</t>
  </si>
  <si>
    <t>11.8</t>
  </si>
  <si>
    <t>17:00:50</t>
  </si>
  <si>
    <t>17:00:35</t>
  </si>
  <si>
    <t>0.0964</t>
  </si>
  <si>
    <t>173.7943</t>
  </si>
  <si>
    <t>17:00:20</t>
  </si>
  <si>
    <t>1294.6</t>
  </si>
  <si>
    <t>173.7835</t>
  </si>
  <si>
    <t>17:00:05</t>
  </si>
  <si>
    <t>0.0963</t>
  </si>
  <si>
    <t>173.7891</t>
  </si>
  <si>
    <t>16:59:50</t>
  </si>
  <si>
    <t>53.4679</t>
  </si>
  <si>
    <t>173.8038</t>
  </si>
  <si>
    <t>12.3</t>
  </si>
  <si>
    <t>16:59:35</t>
  </si>
  <si>
    <t>173.8001</t>
  </si>
  <si>
    <t>16:59:20</t>
  </si>
  <si>
    <t>6.763500</t>
  </si>
  <si>
    <t>22.0749</t>
  </si>
  <si>
    <t>0.0962</t>
  </si>
  <si>
    <t>10.7</t>
  </si>
  <si>
    <t>16:59:05</t>
  </si>
  <si>
    <t>6.763489</t>
  </si>
  <si>
    <t>173.8107</t>
  </si>
  <si>
    <t>16:58:50</t>
  </si>
  <si>
    <t>0.0961</t>
  </si>
  <si>
    <t>173.8320</t>
  </si>
  <si>
    <t>16:58:35</t>
  </si>
  <si>
    <t>22.0771</t>
  </si>
  <si>
    <t>173.8313</t>
  </si>
  <si>
    <t>16:58:20</t>
  </si>
  <si>
    <t>6.763492</t>
  </si>
  <si>
    <t>16:58:05</t>
  </si>
  <si>
    <t>0.0960</t>
  </si>
  <si>
    <t>173.8403</t>
  </si>
  <si>
    <t>16:57:50</t>
  </si>
  <si>
    <t>-1.6</t>
  </si>
  <si>
    <t>16:57:35</t>
  </si>
  <si>
    <t>0.0959</t>
  </si>
  <si>
    <t>173.8566</t>
  </si>
  <si>
    <t>9.2</t>
  </si>
  <si>
    <t>16:57:20</t>
  </si>
  <si>
    <t>173.8591</t>
  </si>
  <si>
    <t>0.0443</t>
  </si>
  <si>
    <t>16:57:05</t>
  </si>
  <si>
    <t>22.0832</t>
  </si>
  <si>
    <t>0.0958</t>
  </si>
  <si>
    <t>173.8754</t>
  </si>
  <si>
    <t>16:56:50</t>
  </si>
  <si>
    <t>173.8884</t>
  </si>
  <si>
    <t>0.0392</t>
  </si>
  <si>
    <t>16:56:35</t>
  </si>
  <si>
    <t>22.0846</t>
  </si>
  <si>
    <t>0.0957</t>
  </si>
  <si>
    <t>173.8966</t>
  </si>
  <si>
    <t>16:56:20</t>
  </si>
  <si>
    <t>22.0857</t>
  </si>
  <si>
    <t>173.9114</t>
  </si>
  <si>
    <t>16:56:05</t>
  </si>
  <si>
    <t>-73.117317</t>
  </si>
  <si>
    <t>22.0872</t>
  </si>
  <si>
    <t>173.9080</t>
  </si>
  <si>
    <t>16:55:50</t>
  </si>
  <si>
    <t>1300.9</t>
  </si>
  <si>
    <t>53.4673</t>
  </si>
  <si>
    <t>0.0870</t>
  </si>
  <si>
    <t>173.7312</t>
  </si>
  <si>
    <t>1.0</t>
  </si>
  <si>
    <t>0.0316</t>
  </si>
  <si>
    <t>16:25:32</t>
  </si>
  <si>
    <t>1139</t>
  </si>
  <si>
    <t>1301.0</t>
  </si>
  <si>
    <t>22.0639</t>
  </si>
  <si>
    <t>0.0869</t>
  </si>
  <si>
    <t>173.7381</t>
  </si>
  <si>
    <t>0.7</t>
  </si>
  <si>
    <t>16:25:17</t>
  </si>
  <si>
    <t>22.0651</t>
  </si>
  <si>
    <t>0.0868</t>
  </si>
  <si>
    <t>173.7355</t>
  </si>
  <si>
    <t>0.0341</t>
  </si>
  <si>
    <t>16:25:02</t>
  </si>
  <si>
    <t>22.0648</t>
  </si>
  <si>
    <t>0.0867</t>
  </si>
  <si>
    <t>173.7345</t>
  </si>
  <si>
    <t>0.0675</t>
  </si>
  <si>
    <t>16:24:47</t>
  </si>
  <si>
    <t>1301.1</t>
  </si>
  <si>
    <t>22.0649</t>
  </si>
  <si>
    <t>0.0866</t>
  </si>
  <si>
    <t>173.7445</t>
  </si>
  <si>
    <t>0.0652</t>
  </si>
  <si>
    <t>16:24:32</t>
  </si>
  <si>
    <t>0.0865</t>
  </si>
  <si>
    <t>173.7329</t>
  </si>
  <si>
    <t>0.0181</t>
  </si>
  <si>
    <t>0.0701</t>
  </si>
  <si>
    <t>16:24:17</t>
  </si>
  <si>
    <t>0.0864</t>
  </si>
  <si>
    <t>173.7479</t>
  </si>
  <si>
    <t>0.0236</t>
  </si>
  <si>
    <t>0.0913</t>
  </si>
  <si>
    <t>16:24:02</t>
  </si>
  <si>
    <t>0.0863</t>
  </si>
  <si>
    <t>173.7499</t>
  </si>
  <si>
    <t>16:23:47</t>
  </si>
  <si>
    <t>0.0862</t>
  </si>
  <si>
    <t>173.7373</t>
  </si>
  <si>
    <t>0.0</t>
  </si>
  <si>
    <t>0.0195</t>
  </si>
  <si>
    <t>0.0757</t>
  </si>
  <si>
    <t>16:23:32</t>
  </si>
  <si>
    <t>0.0861</t>
  </si>
  <si>
    <t>173.7472</t>
  </si>
  <si>
    <t>16:23:17</t>
  </si>
  <si>
    <t>0.0860</t>
  </si>
  <si>
    <t>173.7504</t>
  </si>
  <si>
    <t>16:23:02</t>
  </si>
  <si>
    <t>22.0673</t>
  </si>
  <si>
    <t>0.0859</t>
  </si>
  <si>
    <t>173.7718</t>
  </si>
  <si>
    <t>0.0582</t>
  </si>
  <si>
    <t>0.2254</t>
  </si>
  <si>
    <t>16:22:47</t>
  </si>
  <si>
    <t>0.0858</t>
  </si>
  <si>
    <t>173.7474</t>
  </si>
  <si>
    <t>0.1394</t>
  </si>
  <si>
    <t>16:22:32</t>
  </si>
  <si>
    <t>22.0675</t>
  </si>
  <si>
    <t>0.0857</t>
  </si>
  <si>
    <t>173.7425</t>
  </si>
  <si>
    <t>0.0217</t>
  </si>
  <si>
    <t>0.0839</t>
  </si>
  <si>
    <t>16:22:17</t>
  </si>
  <si>
    <t>0.0856</t>
  </si>
  <si>
    <t>173.7711</t>
  </si>
  <si>
    <t>0.0320</t>
  </si>
  <si>
    <t>0.1238</t>
  </si>
  <si>
    <t>16:22:02</t>
  </si>
  <si>
    <t>22.0682</t>
  </si>
  <si>
    <t>0.0855</t>
  </si>
  <si>
    <t>173.7729</t>
  </si>
  <si>
    <t>0.0171</t>
  </si>
  <si>
    <t>0.0664</t>
  </si>
  <si>
    <t>16:21:47</t>
  </si>
  <si>
    <t>53.4672</t>
  </si>
  <si>
    <t>22.0681</t>
  </si>
  <si>
    <t>0.0854</t>
  </si>
  <si>
    <t>173.7798</t>
  </si>
  <si>
    <t>0.0294</t>
  </si>
  <si>
    <t>16:21:32</t>
  </si>
  <si>
    <t>6.755243</t>
  </si>
  <si>
    <t>0.0853</t>
  </si>
  <si>
    <t>173.7614</t>
  </si>
  <si>
    <t>0.0193</t>
  </si>
  <si>
    <t>16:21:17</t>
  </si>
  <si>
    <t>0.0852</t>
  </si>
  <si>
    <t>173.7677</t>
  </si>
  <si>
    <t>16:21:02</t>
  </si>
  <si>
    <t>22.0701</t>
  </si>
  <si>
    <t>0.0851</t>
  </si>
  <si>
    <t>16:20:47</t>
  </si>
  <si>
    <t>6.755245</t>
  </si>
  <si>
    <t>0.0850</t>
  </si>
  <si>
    <t>173.7868</t>
  </si>
  <si>
    <t>16:20:32</t>
  </si>
  <si>
    <t>0.0849</t>
  </si>
  <si>
    <t>16:20:17</t>
  </si>
  <si>
    <t>0.0848</t>
  </si>
  <si>
    <t>0.0260</t>
  </si>
  <si>
    <t>16:20:02</t>
  </si>
  <si>
    <t>0.0847</t>
  </si>
  <si>
    <t>173.7856</t>
  </si>
  <si>
    <t>16:19:47</t>
  </si>
  <si>
    <t>6.755247</t>
  </si>
  <si>
    <t>0.0846</t>
  </si>
  <si>
    <t>173.7959</t>
  </si>
  <si>
    <t>16:19:32</t>
  </si>
  <si>
    <t>0.0845</t>
  </si>
  <si>
    <t>0.0299</t>
  </si>
  <si>
    <t>0.1158</t>
  </si>
  <si>
    <t>16:19:17</t>
  </si>
  <si>
    <t>6.755248</t>
  </si>
  <si>
    <t>0.0844</t>
  </si>
  <si>
    <t>173.8135</t>
  </si>
  <si>
    <t>16:19:02</t>
  </si>
  <si>
    <t>0.0843</t>
  </si>
  <si>
    <t>173.8138</t>
  </si>
  <si>
    <t>0.6</t>
  </si>
  <si>
    <t>16:18:47</t>
  </si>
  <si>
    <t>1300.8</t>
  </si>
  <si>
    <t>6.755255</t>
  </si>
  <si>
    <t>0.0842</t>
  </si>
  <si>
    <t>173.8207</t>
  </si>
  <si>
    <t>0.0611</t>
  </si>
  <si>
    <t>16:18:32</t>
  </si>
  <si>
    <t>0.0841</t>
  </si>
  <si>
    <t>173.8360</t>
  </si>
  <si>
    <t>0.4</t>
  </si>
  <si>
    <t>0.1455</t>
  </si>
  <si>
    <t>16:18:17</t>
  </si>
  <si>
    <t>0.0840</t>
  </si>
  <si>
    <t>173.8556</t>
  </si>
  <si>
    <t>16:18:02</t>
  </si>
  <si>
    <t>1299.9</t>
  </si>
  <si>
    <t>173.8563</t>
  </si>
  <si>
    <t>0.0503</t>
  </si>
  <si>
    <t>16:17:47</t>
  </si>
  <si>
    <t>1299.5</t>
  </si>
  <si>
    <t>0.0838</t>
  </si>
  <si>
    <t>173.8681</t>
  </si>
  <si>
    <t>0.0246</t>
  </si>
  <si>
    <t>16:17:32</t>
  </si>
  <si>
    <t>1298.4</t>
  </si>
  <si>
    <t>22.0821</t>
  </si>
  <si>
    <t>0.0837</t>
  </si>
  <si>
    <t>173.8656</t>
  </si>
  <si>
    <t>16:17:17</t>
  </si>
  <si>
    <t>1298.1</t>
  </si>
  <si>
    <t>0.0836</t>
  </si>
  <si>
    <t>16:17:02</t>
  </si>
  <si>
    <t>1297.1</t>
  </si>
  <si>
    <t>6.755266</t>
  </si>
  <si>
    <t>173.8826</t>
  </si>
  <si>
    <t>0.0224</t>
  </si>
  <si>
    <t>16:16:47</t>
  </si>
  <si>
    <t>1295.5</t>
  </si>
  <si>
    <t>6.755277</t>
  </si>
  <si>
    <t>22.0849</t>
  </si>
  <si>
    <t>173.9051</t>
  </si>
  <si>
    <t>16:16:32</t>
  </si>
  <si>
    <t>1295.4</t>
  </si>
  <si>
    <t>6.755284</t>
  </si>
  <si>
    <t>22.0861</t>
  </si>
  <si>
    <t>16:16:17</t>
  </si>
  <si>
    <t>1295.3</t>
  </si>
  <si>
    <t>6.755285</t>
  </si>
  <si>
    <t>53.4671</t>
  </si>
  <si>
    <t>22.0881</t>
  </si>
  <si>
    <t>0.0831</t>
  </si>
  <si>
    <t>173.9142</t>
  </si>
  <si>
    <t>0.0251</t>
  </si>
  <si>
    <t>16:16:02</t>
  </si>
  <si>
    <t>1296.3</t>
  </si>
  <si>
    <t>-73.103508</t>
  </si>
  <si>
    <t>6.755270</t>
  </si>
  <si>
    <t>0.0166</t>
  </si>
  <si>
    <t>0.0642</t>
  </si>
  <si>
    <t>16:15:47</t>
  </si>
  <si>
    <t>Corrections[drift-temp-na-tide-tilt]</t>
  </si>
  <si>
    <t>ElevGPS</t>
  </si>
  <si>
    <t>LonGPS</t>
  </si>
  <si>
    <t>LatGPS</t>
  </si>
  <si>
    <t>ElevUser</t>
  </si>
  <si>
    <t>LonUser</t>
  </si>
  <si>
    <t>LatUser</t>
  </si>
  <si>
    <t>InstrHeight</t>
  </si>
  <si>
    <t>MeasurDur</t>
  </si>
  <si>
    <t>DriftCorr</t>
  </si>
  <si>
    <t>TempCorr</t>
  </si>
  <si>
    <t>TiltCorr</t>
  </si>
  <si>
    <t>TideCorr</t>
  </si>
  <si>
    <t>SensorTemp</t>
  </si>
  <si>
    <t>Y</t>
  </si>
  <si>
    <t>X</t>
  </si>
  <si>
    <t>RawGrav</t>
  </si>
  <si>
    <t>StdErr</t>
  </si>
  <si>
    <t>StdDev</t>
  </si>
  <si>
    <t>Line</t>
  </si>
  <si>
    <t>CorrGrav</t>
  </si>
  <si>
    <t>Time</t>
  </si>
  <si>
    <t>Date</t>
  </si>
  <si>
    <t>/Station</t>
  </si>
  <si>
    <t xml:space="preserve">Hora </t>
  </si>
  <si>
    <t>Tiempo</t>
  </si>
  <si>
    <t>Deriva 1</t>
  </si>
  <si>
    <t>Estación</t>
  </si>
  <si>
    <t>Gravedad (miligal)</t>
  </si>
  <si>
    <t>Desvest</t>
  </si>
  <si>
    <t>Tiempo (Decimales)</t>
  </si>
  <si>
    <t>Var Gav</t>
  </si>
  <si>
    <t>Var Tiempo</t>
  </si>
  <si>
    <t>Deriva 1 por hora</t>
  </si>
  <si>
    <t>Deriva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</si>
</sst>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0" xfId="0" applyFont="1" applyFill="1"/>
    <xf numFmtId="0" fontId="3" fillId="0" borderId="0" xfId="0" applyFont="1"/>
    <xf numFmtId="0" fontId="3" fillId="2" borderId="0" xfId="0" applyFont="1" applyFill="1"/>
    <xf numFmtId="0" fontId="0" fillId="3" borderId="0" xfId="0" applyFill="1"/>
    <xf numFmtId="0" fontId="2" fillId="2" borderId="0" xfId="0" applyFont="1" applyFill="1" applyAlignment="1">
      <alignment wrapText="1"/>
    </xf>
    <xf numFmtId="0" fontId="3" fillId="3" borderId="0" xfId="0" applyFont="1" applyFill="1"/>
    <xf numFmtId="164" fontId="2" fillId="2" borderId="1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wrapText="1"/>
    </xf>
    <xf numFmtId="0" fontId="2" fillId="3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Coor Grav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'Estacion Base Los Santos'!$F$2:$F$64</c:f>
              <c:numCache>
                <c:formatCode>General</c:formatCode>
                <c:ptCount val="63"/>
                <c:pt idx="0">
                  <c:v>4.1666666666628771E-3</c:v>
                </c:pt>
                <c:pt idx="1">
                  <c:v>8.3333333333328596E-3</c:v>
                </c:pt>
                <c:pt idx="2">
                  <c:v>1.2499999999999289E-2</c:v>
                </c:pt>
                <c:pt idx="3">
                  <c:v>1.6666666666665719E-2</c:v>
                </c:pt>
                <c:pt idx="4">
                  <c:v>2.5000000000002132E-2</c:v>
                </c:pt>
                <c:pt idx="5">
                  <c:v>2.9166666666668561E-2</c:v>
                </c:pt>
                <c:pt idx="6">
                  <c:v>3.3333333333334991E-2</c:v>
                </c:pt>
                <c:pt idx="7">
                  <c:v>3.7499999999997868E-2</c:v>
                </c:pt>
                <c:pt idx="8">
                  <c:v>4.5833333333334281E-2</c:v>
                </c:pt>
                <c:pt idx="9">
                  <c:v>5.0000000000000711E-2</c:v>
                </c:pt>
                <c:pt idx="10">
                  <c:v>5.4166666666663588E-2</c:v>
                </c:pt>
                <c:pt idx="11">
                  <c:v>6.25E-2</c:v>
                </c:pt>
                <c:pt idx="12">
                  <c:v>6.666666666666643E-2</c:v>
                </c:pt>
                <c:pt idx="13">
                  <c:v>7.0833333333329307E-2</c:v>
                </c:pt>
                <c:pt idx="14">
                  <c:v>7.4999999999999289E-2</c:v>
                </c:pt>
                <c:pt idx="15">
                  <c:v>7.9166666666665719E-2</c:v>
                </c:pt>
                <c:pt idx="16">
                  <c:v>8.3333333333332149E-2</c:v>
                </c:pt>
                <c:pt idx="17">
                  <c:v>8.7499999999998579E-2</c:v>
                </c:pt>
                <c:pt idx="18">
                  <c:v>9.1666666666668561E-2</c:v>
                </c:pt>
                <c:pt idx="19">
                  <c:v>9.5833333333334991E-2</c:v>
                </c:pt>
                <c:pt idx="20">
                  <c:v>0.10833333333333428</c:v>
                </c:pt>
                <c:pt idx="21">
                  <c:v>0.11250000000000071</c:v>
                </c:pt>
                <c:pt idx="22">
                  <c:v>0.12083333333333002</c:v>
                </c:pt>
                <c:pt idx="23">
                  <c:v>0.125</c:v>
                </c:pt>
                <c:pt idx="24">
                  <c:v>0.12916666666666643</c:v>
                </c:pt>
                <c:pt idx="25">
                  <c:v>0.13333333333333286</c:v>
                </c:pt>
                <c:pt idx="26">
                  <c:v>0.13749999999999574</c:v>
                </c:pt>
                <c:pt idx="27">
                  <c:v>0.14166666666666572</c:v>
                </c:pt>
                <c:pt idx="28">
                  <c:v>0.14999999999999858</c:v>
                </c:pt>
                <c:pt idx="29">
                  <c:v>0.15416666666666501</c:v>
                </c:pt>
                <c:pt idx="30">
                  <c:v>0.15833333333333499</c:v>
                </c:pt>
                <c:pt idx="31">
                  <c:v>0.16250000000000142</c:v>
                </c:pt>
                <c:pt idx="32">
                  <c:v>6.5955555555555563</c:v>
                </c:pt>
                <c:pt idx="33">
                  <c:v>6.6038888888888891</c:v>
                </c:pt>
                <c:pt idx="34">
                  <c:v>6.6080555555555556</c:v>
                </c:pt>
                <c:pt idx="35">
                  <c:v>6.6205555555555549</c:v>
                </c:pt>
                <c:pt idx="36">
                  <c:v>6.6247222222222213</c:v>
                </c:pt>
                <c:pt idx="37">
                  <c:v>6.6288888888888877</c:v>
                </c:pt>
                <c:pt idx="38">
                  <c:v>6.6330555555555542</c:v>
                </c:pt>
                <c:pt idx="39">
                  <c:v>6.641388888888887</c:v>
                </c:pt>
                <c:pt idx="40">
                  <c:v>6.6455555555555534</c:v>
                </c:pt>
                <c:pt idx="41">
                  <c:v>6.6497222222222199</c:v>
                </c:pt>
                <c:pt idx="42">
                  <c:v>6.6538888888888899</c:v>
                </c:pt>
                <c:pt idx="43">
                  <c:v>6.6580555555555563</c:v>
                </c:pt>
                <c:pt idx="44">
                  <c:v>6.6622222222222227</c:v>
                </c:pt>
                <c:pt idx="45">
                  <c:v>6.6663888888888891</c:v>
                </c:pt>
                <c:pt idx="46">
                  <c:v>6.6705555555555556</c:v>
                </c:pt>
                <c:pt idx="47">
                  <c:v>6.6788888888888884</c:v>
                </c:pt>
                <c:pt idx="48">
                  <c:v>6.6830555555555549</c:v>
                </c:pt>
                <c:pt idx="49">
                  <c:v>6.6872222222222213</c:v>
                </c:pt>
                <c:pt idx="50">
                  <c:v>6.6913888888888877</c:v>
                </c:pt>
                <c:pt idx="51">
                  <c:v>6.6955555555555542</c:v>
                </c:pt>
                <c:pt idx="52">
                  <c:v>6.6997222222222206</c:v>
                </c:pt>
                <c:pt idx="53">
                  <c:v>6.703888888888887</c:v>
                </c:pt>
                <c:pt idx="54">
                  <c:v>6.7080555555555534</c:v>
                </c:pt>
                <c:pt idx="55">
                  <c:v>6.7122222222222199</c:v>
                </c:pt>
                <c:pt idx="56">
                  <c:v>6.7163888888888863</c:v>
                </c:pt>
                <c:pt idx="57">
                  <c:v>6.7205555555555563</c:v>
                </c:pt>
                <c:pt idx="58">
                  <c:v>6.7247222222222227</c:v>
                </c:pt>
                <c:pt idx="59">
                  <c:v>6.7288888888888891</c:v>
                </c:pt>
                <c:pt idx="60">
                  <c:v>6.7330555555555556</c:v>
                </c:pt>
                <c:pt idx="61">
                  <c:v>6.737222222222222</c:v>
                </c:pt>
                <c:pt idx="62">
                  <c:v>6.7497222222222213</c:v>
                </c:pt>
              </c:numCache>
            </c:numRef>
          </c:xVal>
          <c:yVal>
            <c:numRef>
              <c:f>'Estacion Base Los Santos'!$D$2:$D$64</c:f>
              <c:numCache>
                <c:formatCode>General</c:formatCode>
                <c:ptCount val="63"/>
                <c:pt idx="0">
                  <c:v>1754.5083999999999</c:v>
                </c:pt>
                <c:pt idx="1">
                  <c:v>1754.5056999999999</c:v>
                </c:pt>
                <c:pt idx="2">
                  <c:v>1754.5081</c:v>
                </c:pt>
                <c:pt idx="3">
                  <c:v>1754.508</c:v>
                </c:pt>
                <c:pt idx="4">
                  <c:v>1754.5078000000001</c:v>
                </c:pt>
                <c:pt idx="5">
                  <c:v>1754.5069000000001</c:v>
                </c:pt>
                <c:pt idx="6">
                  <c:v>1754.5065999999999</c:v>
                </c:pt>
                <c:pt idx="7">
                  <c:v>1754.5</c:v>
                </c:pt>
                <c:pt idx="8">
                  <c:v>1754.5018</c:v>
                </c:pt>
                <c:pt idx="9">
                  <c:v>1754.508</c:v>
                </c:pt>
                <c:pt idx="10">
                  <c:v>1754.5007000000001</c:v>
                </c:pt>
                <c:pt idx="11">
                  <c:v>1754.4964</c:v>
                </c:pt>
                <c:pt idx="12">
                  <c:v>1754.4991</c:v>
                </c:pt>
                <c:pt idx="13">
                  <c:v>1754.4983999999999</c:v>
                </c:pt>
                <c:pt idx="14">
                  <c:v>1754.4963</c:v>
                </c:pt>
                <c:pt idx="15">
                  <c:v>1754.5001999999999</c:v>
                </c:pt>
                <c:pt idx="16">
                  <c:v>1754.5029999999999</c:v>
                </c:pt>
                <c:pt idx="17">
                  <c:v>1754.5097000000001</c:v>
                </c:pt>
                <c:pt idx="18">
                  <c:v>1754.498</c:v>
                </c:pt>
                <c:pt idx="19">
                  <c:v>1754.4984999999999</c:v>
                </c:pt>
                <c:pt idx="20">
                  <c:v>1754.4954</c:v>
                </c:pt>
                <c:pt idx="21">
                  <c:v>1754.5007000000001</c:v>
                </c:pt>
                <c:pt idx="22">
                  <c:v>1754.499</c:v>
                </c:pt>
                <c:pt idx="23">
                  <c:v>1754.5062</c:v>
                </c:pt>
                <c:pt idx="24">
                  <c:v>1754.4965999999999</c:v>
                </c:pt>
                <c:pt idx="25">
                  <c:v>1754.4991</c:v>
                </c:pt>
                <c:pt idx="26">
                  <c:v>1754.5065</c:v>
                </c:pt>
                <c:pt idx="27">
                  <c:v>1754.4987000000001</c:v>
                </c:pt>
                <c:pt idx="28">
                  <c:v>1754.4949999999999</c:v>
                </c:pt>
                <c:pt idx="29">
                  <c:v>1754.5037</c:v>
                </c:pt>
                <c:pt idx="30">
                  <c:v>1754.5081</c:v>
                </c:pt>
                <c:pt idx="31">
                  <c:v>1754.499</c:v>
                </c:pt>
                <c:pt idx="32">
                  <c:v>1754.5232000000001</c:v>
                </c:pt>
                <c:pt idx="33">
                  <c:v>1754.5259000000001</c:v>
                </c:pt>
                <c:pt idx="34">
                  <c:v>1754.5228</c:v>
                </c:pt>
                <c:pt idx="35">
                  <c:v>1754.5193999999999</c:v>
                </c:pt>
                <c:pt idx="36">
                  <c:v>1754.5256999999999</c:v>
                </c:pt>
                <c:pt idx="37">
                  <c:v>1754.5213000000001</c:v>
                </c:pt>
                <c:pt idx="38">
                  <c:v>1754.5246999999999</c:v>
                </c:pt>
                <c:pt idx="39">
                  <c:v>1754.5144</c:v>
                </c:pt>
                <c:pt idx="40">
                  <c:v>1754.5207</c:v>
                </c:pt>
                <c:pt idx="41">
                  <c:v>1754.5219999999999</c:v>
                </c:pt>
                <c:pt idx="42">
                  <c:v>1754.5220999999999</c:v>
                </c:pt>
                <c:pt idx="43">
                  <c:v>1754.5234</c:v>
                </c:pt>
                <c:pt idx="44">
                  <c:v>1754.5219999999999</c:v>
                </c:pt>
                <c:pt idx="45">
                  <c:v>1754.5201999999999</c:v>
                </c:pt>
                <c:pt idx="46">
                  <c:v>1754.5220999999999</c:v>
                </c:pt>
                <c:pt idx="47">
                  <c:v>1754.5183999999999</c:v>
                </c:pt>
                <c:pt idx="48">
                  <c:v>1754.5151000000001</c:v>
                </c:pt>
                <c:pt idx="49">
                  <c:v>1754.5165999999999</c:v>
                </c:pt>
                <c:pt idx="50">
                  <c:v>1754.5178000000001</c:v>
                </c:pt>
                <c:pt idx="51">
                  <c:v>1754.5146</c:v>
                </c:pt>
                <c:pt idx="52">
                  <c:v>1754.5207</c:v>
                </c:pt>
                <c:pt idx="53">
                  <c:v>1754.5151000000001</c:v>
                </c:pt>
                <c:pt idx="54">
                  <c:v>1754.5154</c:v>
                </c:pt>
                <c:pt idx="55">
                  <c:v>1754.5159000000001</c:v>
                </c:pt>
                <c:pt idx="56">
                  <c:v>1754.5161000000001</c:v>
                </c:pt>
                <c:pt idx="57">
                  <c:v>1754.5183999999999</c:v>
                </c:pt>
                <c:pt idx="58">
                  <c:v>1754.5174</c:v>
                </c:pt>
                <c:pt idx="59">
                  <c:v>1754.5181</c:v>
                </c:pt>
                <c:pt idx="60">
                  <c:v>1754.5145</c:v>
                </c:pt>
                <c:pt idx="61">
                  <c:v>1754.5182</c:v>
                </c:pt>
                <c:pt idx="62">
                  <c:v>1754.5155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BB-4C55-A71B-871815BE6AA4}"/>
            </c:ext>
          </c:extLst>
        </c:ser>
        <c:ser>
          <c:idx val="1"/>
          <c:order val="1"/>
          <c:tx>
            <c:v>Deriva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2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'Estacion Base Los Santos'!$F$2:$F$64</c:f>
              <c:numCache>
                <c:formatCode>General</c:formatCode>
                <c:ptCount val="63"/>
                <c:pt idx="0">
                  <c:v>4.1666666666628771E-3</c:v>
                </c:pt>
                <c:pt idx="1">
                  <c:v>8.3333333333328596E-3</c:v>
                </c:pt>
                <c:pt idx="2">
                  <c:v>1.2499999999999289E-2</c:v>
                </c:pt>
                <c:pt idx="3">
                  <c:v>1.6666666666665719E-2</c:v>
                </c:pt>
                <c:pt idx="4">
                  <c:v>2.5000000000002132E-2</c:v>
                </c:pt>
                <c:pt idx="5">
                  <c:v>2.9166666666668561E-2</c:v>
                </c:pt>
                <c:pt idx="6">
                  <c:v>3.3333333333334991E-2</c:v>
                </c:pt>
                <c:pt idx="7">
                  <c:v>3.7499999999997868E-2</c:v>
                </c:pt>
                <c:pt idx="8">
                  <c:v>4.5833333333334281E-2</c:v>
                </c:pt>
                <c:pt idx="9">
                  <c:v>5.0000000000000711E-2</c:v>
                </c:pt>
                <c:pt idx="10">
                  <c:v>5.4166666666663588E-2</c:v>
                </c:pt>
                <c:pt idx="11">
                  <c:v>6.25E-2</c:v>
                </c:pt>
                <c:pt idx="12">
                  <c:v>6.666666666666643E-2</c:v>
                </c:pt>
                <c:pt idx="13">
                  <c:v>7.0833333333329307E-2</c:v>
                </c:pt>
                <c:pt idx="14">
                  <c:v>7.4999999999999289E-2</c:v>
                </c:pt>
                <c:pt idx="15">
                  <c:v>7.9166666666665719E-2</c:v>
                </c:pt>
                <c:pt idx="16">
                  <c:v>8.3333333333332149E-2</c:v>
                </c:pt>
                <c:pt idx="17">
                  <c:v>8.7499999999998579E-2</c:v>
                </c:pt>
                <c:pt idx="18">
                  <c:v>9.1666666666668561E-2</c:v>
                </c:pt>
                <c:pt idx="19">
                  <c:v>9.5833333333334991E-2</c:v>
                </c:pt>
                <c:pt idx="20">
                  <c:v>0.10833333333333428</c:v>
                </c:pt>
                <c:pt idx="21">
                  <c:v>0.11250000000000071</c:v>
                </c:pt>
                <c:pt idx="22">
                  <c:v>0.12083333333333002</c:v>
                </c:pt>
                <c:pt idx="23">
                  <c:v>0.125</c:v>
                </c:pt>
                <c:pt idx="24">
                  <c:v>0.12916666666666643</c:v>
                </c:pt>
                <c:pt idx="25">
                  <c:v>0.13333333333333286</c:v>
                </c:pt>
                <c:pt idx="26">
                  <c:v>0.13749999999999574</c:v>
                </c:pt>
                <c:pt idx="27">
                  <c:v>0.14166666666666572</c:v>
                </c:pt>
                <c:pt idx="28">
                  <c:v>0.14999999999999858</c:v>
                </c:pt>
                <c:pt idx="29">
                  <c:v>0.15416666666666501</c:v>
                </c:pt>
                <c:pt idx="30">
                  <c:v>0.15833333333333499</c:v>
                </c:pt>
                <c:pt idx="31">
                  <c:v>0.16250000000000142</c:v>
                </c:pt>
                <c:pt idx="32">
                  <c:v>6.5955555555555563</c:v>
                </c:pt>
                <c:pt idx="33">
                  <c:v>6.6038888888888891</c:v>
                </c:pt>
                <c:pt idx="34">
                  <c:v>6.6080555555555556</c:v>
                </c:pt>
                <c:pt idx="35">
                  <c:v>6.6205555555555549</c:v>
                </c:pt>
                <c:pt idx="36">
                  <c:v>6.6247222222222213</c:v>
                </c:pt>
                <c:pt idx="37">
                  <c:v>6.6288888888888877</c:v>
                </c:pt>
                <c:pt idx="38">
                  <c:v>6.6330555555555542</c:v>
                </c:pt>
                <c:pt idx="39">
                  <c:v>6.641388888888887</c:v>
                </c:pt>
                <c:pt idx="40">
                  <c:v>6.6455555555555534</c:v>
                </c:pt>
                <c:pt idx="41">
                  <c:v>6.6497222222222199</c:v>
                </c:pt>
                <c:pt idx="42">
                  <c:v>6.6538888888888899</c:v>
                </c:pt>
                <c:pt idx="43">
                  <c:v>6.6580555555555563</c:v>
                </c:pt>
                <c:pt idx="44">
                  <c:v>6.6622222222222227</c:v>
                </c:pt>
                <c:pt idx="45">
                  <c:v>6.6663888888888891</c:v>
                </c:pt>
                <c:pt idx="46">
                  <c:v>6.6705555555555556</c:v>
                </c:pt>
                <c:pt idx="47">
                  <c:v>6.6788888888888884</c:v>
                </c:pt>
                <c:pt idx="48">
                  <c:v>6.6830555555555549</c:v>
                </c:pt>
                <c:pt idx="49">
                  <c:v>6.6872222222222213</c:v>
                </c:pt>
                <c:pt idx="50">
                  <c:v>6.6913888888888877</c:v>
                </c:pt>
                <c:pt idx="51">
                  <c:v>6.6955555555555542</c:v>
                </c:pt>
                <c:pt idx="52">
                  <c:v>6.6997222222222206</c:v>
                </c:pt>
                <c:pt idx="53">
                  <c:v>6.703888888888887</c:v>
                </c:pt>
                <c:pt idx="54">
                  <c:v>6.7080555555555534</c:v>
                </c:pt>
                <c:pt idx="55">
                  <c:v>6.7122222222222199</c:v>
                </c:pt>
                <c:pt idx="56">
                  <c:v>6.7163888888888863</c:v>
                </c:pt>
                <c:pt idx="57">
                  <c:v>6.7205555555555563</c:v>
                </c:pt>
                <c:pt idx="58">
                  <c:v>6.7247222222222227</c:v>
                </c:pt>
                <c:pt idx="59">
                  <c:v>6.7288888888888891</c:v>
                </c:pt>
                <c:pt idx="60">
                  <c:v>6.7330555555555556</c:v>
                </c:pt>
                <c:pt idx="61">
                  <c:v>6.737222222222222</c:v>
                </c:pt>
                <c:pt idx="62">
                  <c:v>6.7497222222222213</c:v>
                </c:pt>
              </c:numCache>
            </c:numRef>
          </c:xVal>
          <c:yVal>
            <c:numRef>
              <c:f>'Estacion Base Los Santos'!$G$2:$G$64</c:f>
              <c:numCache>
                <c:formatCode>0.0000</c:formatCode>
                <c:ptCount val="63"/>
                <c:pt idx="0">
                  <c:v>1754.508389187969</c:v>
                </c:pt>
                <c:pt idx="1">
                  <c:v>1754.505678375938</c:v>
                </c:pt>
                <c:pt idx="2">
                  <c:v>1754.5080675639072</c:v>
                </c:pt>
                <c:pt idx="3">
                  <c:v>1754.5079567518762</c:v>
                </c:pt>
                <c:pt idx="4">
                  <c:v>1754.5077351278144</c:v>
                </c:pt>
                <c:pt idx="5">
                  <c:v>1754.5068243157834</c:v>
                </c:pt>
                <c:pt idx="6">
                  <c:v>1754.5065135037523</c:v>
                </c:pt>
                <c:pt idx="7">
                  <c:v>1754.4999026917212</c:v>
                </c:pt>
                <c:pt idx="8">
                  <c:v>1754.5016810676593</c:v>
                </c:pt>
                <c:pt idx="9">
                  <c:v>1754.5078702556284</c:v>
                </c:pt>
                <c:pt idx="10">
                  <c:v>1754.5005594435975</c:v>
                </c:pt>
                <c:pt idx="11">
                  <c:v>1754.4962378195355</c:v>
                </c:pt>
                <c:pt idx="12">
                  <c:v>1754.4989270075046</c:v>
                </c:pt>
                <c:pt idx="13">
                  <c:v>1754.4982161954736</c:v>
                </c:pt>
                <c:pt idx="14">
                  <c:v>1754.4961053834427</c:v>
                </c:pt>
                <c:pt idx="15">
                  <c:v>1754.4999945714117</c:v>
                </c:pt>
                <c:pt idx="16">
                  <c:v>1754.5027837593807</c:v>
                </c:pt>
                <c:pt idx="17">
                  <c:v>1754.5094729473499</c:v>
                </c:pt>
                <c:pt idx="18">
                  <c:v>1754.4977621353189</c:v>
                </c:pt>
                <c:pt idx="19">
                  <c:v>1754.4982513232878</c:v>
                </c:pt>
                <c:pt idx="20">
                  <c:v>1754.4951188871948</c:v>
                </c:pt>
                <c:pt idx="21">
                  <c:v>1754.5004080751639</c:v>
                </c:pt>
                <c:pt idx="22">
                  <c:v>1754.498686451102</c:v>
                </c:pt>
                <c:pt idx="23">
                  <c:v>1754.5058756390711</c:v>
                </c:pt>
                <c:pt idx="24">
                  <c:v>1754.49626482704</c:v>
                </c:pt>
                <c:pt idx="25">
                  <c:v>1754.4987540150091</c:v>
                </c:pt>
                <c:pt idx="26">
                  <c:v>1754.5061432029781</c:v>
                </c:pt>
                <c:pt idx="27">
                  <c:v>1754.4983323909473</c:v>
                </c:pt>
                <c:pt idx="28">
                  <c:v>1754.4946107668852</c:v>
                </c:pt>
                <c:pt idx="29">
                  <c:v>1754.5032999548544</c:v>
                </c:pt>
                <c:pt idx="30">
                  <c:v>1754.5076891428234</c:v>
                </c:pt>
                <c:pt idx="31">
                  <c:v>1754.4985783307925</c:v>
                </c:pt>
                <c:pt idx="32">
                  <c:v>1754.5060852757852</c:v>
                </c:pt>
                <c:pt idx="33">
                  <c:v>1754.5087636517233</c:v>
                </c:pt>
                <c:pt idx="34">
                  <c:v>1754.5056528396922</c:v>
                </c:pt>
                <c:pt idx="35">
                  <c:v>1754.5022204035993</c:v>
                </c:pt>
                <c:pt idx="36">
                  <c:v>1754.5085095915683</c:v>
                </c:pt>
                <c:pt idx="37">
                  <c:v>1754.5040987795376</c:v>
                </c:pt>
                <c:pt idx="38">
                  <c:v>1754.5074879675064</c:v>
                </c:pt>
                <c:pt idx="39">
                  <c:v>1754.4971663434446</c:v>
                </c:pt>
                <c:pt idx="40">
                  <c:v>1754.5034555314135</c:v>
                </c:pt>
                <c:pt idx="41">
                  <c:v>1754.5047447193824</c:v>
                </c:pt>
                <c:pt idx="42">
                  <c:v>1754.5048339073514</c:v>
                </c:pt>
                <c:pt idx="43">
                  <c:v>1754.5061230953206</c:v>
                </c:pt>
                <c:pt idx="44">
                  <c:v>1754.5047122832896</c:v>
                </c:pt>
                <c:pt idx="45">
                  <c:v>1754.5029014712586</c:v>
                </c:pt>
                <c:pt idx="46">
                  <c:v>1754.5047906592276</c:v>
                </c:pt>
                <c:pt idx="47">
                  <c:v>1754.5010690351658</c:v>
                </c:pt>
                <c:pt idx="48">
                  <c:v>1754.497758223135</c:v>
                </c:pt>
                <c:pt idx="49">
                  <c:v>1754.4992474111039</c:v>
                </c:pt>
                <c:pt idx="50">
                  <c:v>1754.5004365990731</c:v>
                </c:pt>
                <c:pt idx="51">
                  <c:v>1754.497225787042</c:v>
                </c:pt>
                <c:pt idx="52">
                  <c:v>1754.5033149750111</c:v>
                </c:pt>
                <c:pt idx="53">
                  <c:v>1754.4977041629802</c:v>
                </c:pt>
                <c:pt idx="54">
                  <c:v>1754.4979933509492</c:v>
                </c:pt>
                <c:pt idx="55">
                  <c:v>1754.4984825389183</c:v>
                </c:pt>
                <c:pt idx="56">
                  <c:v>1754.4986717268871</c:v>
                </c:pt>
                <c:pt idx="57">
                  <c:v>1754.500960914856</c:v>
                </c:pt>
                <c:pt idx="58">
                  <c:v>1754.4999501028251</c:v>
                </c:pt>
                <c:pt idx="59">
                  <c:v>1754.5006392907942</c:v>
                </c:pt>
                <c:pt idx="60">
                  <c:v>1754.4970284787632</c:v>
                </c:pt>
                <c:pt idx="61">
                  <c:v>1754.5007176667323</c:v>
                </c:pt>
                <c:pt idx="62">
                  <c:v>1754.4979852306394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BB-4C55-A71B-871815BE6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77455"/>
        <c:axId val="564929983"/>
      </c:scatterChart>
      <c:valAx>
        <c:axId val="6399774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564929983"/>
        <c:crosses val="autoZero"/>
        <c:crossBetween val="midCat"/>
      </c:valAx>
      <c:valAx>
        <c:axId val="564929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6399774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182880</xdr:colOff>
      <xdr:row>1</xdr:row>
      <xdr:rowOff>0</xdr:rowOff>
    </xdr:from>
    <xdr:to>
      <xdr:col>22</xdr:col>
      <xdr:colOff>411480</xdr:colOff>
      <xdr:row>22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F350266-93D6-6741-94DE-304BE25F5B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402E0-4BD9-482A-9570-367FDC4DEBBA}">
  <dimension ref="A1:Z441"/>
  <sheetViews>
    <sheetView workbookViewId="0"/>
  </sheetViews>
  <sheetFormatPr baseColWidth="10" defaultRowHeight="13.8" x14ac:dyDescent="0.25"/>
  <cols>
    <col min="1" max="16384" width="11.5546875" style="2"/>
  </cols>
  <sheetData>
    <row r="1" spans="1:26" ht="41.4" x14ac:dyDescent="0.25">
      <c r="A1" s="1" t="s">
        <v>2345</v>
      </c>
      <c r="B1" s="1" t="s">
        <v>2344</v>
      </c>
      <c r="C1" s="1" t="s">
        <v>2343</v>
      </c>
      <c r="D1" s="1" t="s">
        <v>2342</v>
      </c>
      <c r="E1" s="1" t="s">
        <v>2341</v>
      </c>
      <c r="F1" s="1" t="s">
        <v>2340</v>
      </c>
      <c r="G1" s="1" t="s">
        <v>2339</v>
      </c>
      <c r="H1" s="1" t="s">
        <v>2338</v>
      </c>
      <c r="I1" s="1" t="s">
        <v>2337</v>
      </c>
      <c r="J1" s="1" t="s">
        <v>2336</v>
      </c>
      <c r="K1" s="1" t="s">
        <v>2335</v>
      </c>
      <c r="L1" s="1" t="s">
        <v>2334</v>
      </c>
      <c r="M1" s="1" t="s">
        <v>2333</v>
      </c>
      <c r="N1" s="1" t="s">
        <v>2332</v>
      </c>
      <c r="O1" s="1" t="s">
        <v>2331</v>
      </c>
      <c r="P1" s="1" t="s">
        <v>2330</v>
      </c>
      <c r="Q1" s="1" t="s">
        <v>2329</v>
      </c>
      <c r="R1" s="1" t="s">
        <v>2328</v>
      </c>
      <c r="S1" s="1" t="s">
        <v>2327</v>
      </c>
      <c r="T1" s="1" t="s">
        <v>2326</v>
      </c>
      <c r="U1" s="1" t="s">
        <v>2325</v>
      </c>
      <c r="V1" s="1" t="s">
        <v>2324</v>
      </c>
      <c r="W1" s="1" t="s">
        <v>2323</v>
      </c>
      <c r="X1" s="5" t="s">
        <v>2322</v>
      </c>
      <c r="Y1" s="1" t="s">
        <v>2346</v>
      </c>
      <c r="Z1" s="1" t="s">
        <v>2347</v>
      </c>
    </row>
    <row r="2" spans="1:26" x14ac:dyDescent="0.25">
      <c r="A2" s="6" t="s">
        <v>2143</v>
      </c>
      <c r="B2" s="6" t="s">
        <v>20</v>
      </c>
      <c r="C2" s="6" t="s">
        <v>2321</v>
      </c>
      <c r="D2" s="6">
        <v>1754.5125</v>
      </c>
      <c r="E2" s="6" t="s">
        <v>18</v>
      </c>
      <c r="F2" s="6" t="s">
        <v>2320</v>
      </c>
      <c r="G2" s="6" t="s">
        <v>2319</v>
      </c>
      <c r="H2" s="6">
        <v>1732.3400999999999</v>
      </c>
      <c r="I2" s="6" t="s">
        <v>67</v>
      </c>
      <c r="J2" s="6" t="s">
        <v>1553</v>
      </c>
      <c r="K2" s="6" t="s">
        <v>1610</v>
      </c>
      <c r="L2" s="6" t="s">
        <v>1634</v>
      </c>
      <c r="M2" s="6" t="s">
        <v>46</v>
      </c>
      <c r="N2" s="6" t="s">
        <v>1792</v>
      </c>
      <c r="O2" s="6" t="s">
        <v>2310</v>
      </c>
      <c r="P2" s="6" t="s">
        <v>8</v>
      </c>
      <c r="Q2" s="6" t="s">
        <v>7</v>
      </c>
      <c r="R2" s="6" t="s">
        <v>6</v>
      </c>
      <c r="S2" s="6" t="s">
        <v>5</v>
      </c>
      <c r="T2" s="6" t="s">
        <v>4</v>
      </c>
      <c r="U2" s="6" t="s">
        <v>2318</v>
      </c>
      <c r="V2" s="6" t="s">
        <v>2317</v>
      </c>
      <c r="W2" s="6" t="s">
        <v>2316</v>
      </c>
      <c r="X2" s="6" t="s">
        <v>0</v>
      </c>
      <c r="Y2" s="6">
        <f>HOUR(C2)+MINUTE(C2)/60+SECOND(C2)/3600</f>
        <v>16.263055555555557</v>
      </c>
      <c r="Z2" s="6">
        <v>0</v>
      </c>
    </row>
    <row r="3" spans="1:26" x14ac:dyDescent="0.25">
      <c r="A3" s="6" t="s">
        <v>2143</v>
      </c>
      <c r="B3" s="6" t="s">
        <v>20</v>
      </c>
      <c r="C3" s="6" t="s">
        <v>2315</v>
      </c>
      <c r="D3" s="6">
        <v>1754.5083999999999</v>
      </c>
      <c r="E3" s="6" t="s">
        <v>18</v>
      </c>
      <c r="F3" s="6" t="s">
        <v>1984</v>
      </c>
      <c r="G3" s="6" t="s">
        <v>2314</v>
      </c>
      <c r="H3" s="6">
        <v>1732.3369</v>
      </c>
      <c r="I3" s="6" t="s">
        <v>105</v>
      </c>
      <c r="J3" s="6" t="s">
        <v>770</v>
      </c>
      <c r="K3" s="6" t="s">
        <v>2313</v>
      </c>
      <c r="L3" s="6" t="s">
        <v>2312</v>
      </c>
      <c r="M3" s="6" t="s">
        <v>36</v>
      </c>
      <c r="N3" s="6" t="s">
        <v>2311</v>
      </c>
      <c r="O3" s="6" t="s">
        <v>2310</v>
      </c>
      <c r="P3" s="6" t="s">
        <v>8</v>
      </c>
      <c r="Q3" s="6" t="s">
        <v>7</v>
      </c>
      <c r="R3" s="6" t="s">
        <v>6</v>
      </c>
      <c r="S3" s="6" t="s">
        <v>5</v>
      </c>
      <c r="T3" s="6" t="s">
        <v>4</v>
      </c>
      <c r="U3" s="6" t="s">
        <v>2309</v>
      </c>
      <c r="V3" s="6" t="s">
        <v>73</v>
      </c>
      <c r="W3" s="6" t="s">
        <v>2308</v>
      </c>
      <c r="X3" s="6" t="s">
        <v>0</v>
      </c>
      <c r="Y3" s="6">
        <f t="shared" ref="Y3:Y66" si="0">HOUR(C3)+MINUTE(C3)/60+SECOND(C3)/3600</f>
        <v>16.26722222222222</v>
      </c>
      <c r="Z3" s="6">
        <f>Y3-$Y$2</f>
        <v>4.1666666666628771E-3</v>
      </c>
    </row>
    <row r="4" spans="1:26" x14ac:dyDescent="0.25">
      <c r="A4" s="6" t="s">
        <v>2143</v>
      </c>
      <c r="B4" s="6" t="s">
        <v>20</v>
      </c>
      <c r="C4" s="6" t="s">
        <v>2307</v>
      </c>
      <c r="D4" s="6">
        <v>1754.5056999999999</v>
      </c>
      <c r="E4" s="6" t="s">
        <v>18</v>
      </c>
      <c r="F4" s="6" t="s">
        <v>731</v>
      </c>
      <c r="G4" s="6" t="s">
        <v>730</v>
      </c>
      <c r="H4" s="6">
        <v>1732.3362999999999</v>
      </c>
      <c r="I4" s="6" t="s">
        <v>281</v>
      </c>
      <c r="J4" s="6" t="s">
        <v>2261</v>
      </c>
      <c r="K4" s="6" t="s">
        <v>569</v>
      </c>
      <c r="L4" s="6" t="s">
        <v>1637</v>
      </c>
      <c r="M4" s="6" t="s">
        <v>263</v>
      </c>
      <c r="N4" s="6" t="s">
        <v>2306</v>
      </c>
      <c r="O4" s="6" t="s">
        <v>2218</v>
      </c>
      <c r="P4" s="6" t="s">
        <v>8</v>
      </c>
      <c r="Q4" s="6" t="s">
        <v>7</v>
      </c>
      <c r="R4" s="6" t="s">
        <v>6</v>
      </c>
      <c r="S4" s="6" t="s">
        <v>5</v>
      </c>
      <c r="T4" s="6" t="s">
        <v>4</v>
      </c>
      <c r="U4" s="6" t="s">
        <v>2305</v>
      </c>
      <c r="V4" s="6" t="s">
        <v>2</v>
      </c>
      <c r="W4" s="6" t="s">
        <v>2304</v>
      </c>
      <c r="X4" s="6" t="s">
        <v>0</v>
      </c>
      <c r="Y4" s="6">
        <f t="shared" si="0"/>
        <v>16.27138888888889</v>
      </c>
      <c r="Z4" s="6">
        <f t="shared" ref="Z4:Z67" si="1">Y4-$Y$2</f>
        <v>8.3333333333328596E-3</v>
      </c>
    </row>
    <row r="5" spans="1:26" x14ac:dyDescent="0.25">
      <c r="A5" s="6" t="s">
        <v>2143</v>
      </c>
      <c r="B5" s="6" t="s">
        <v>20</v>
      </c>
      <c r="C5" s="6" t="s">
        <v>2303</v>
      </c>
      <c r="D5" s="6">
        <v>1754.5081</v>
      </c>
      <c r="E5" s="6" t="s">
        <v>18</v>
      </c>
      <c r="F5" s="6" t="s">
        <v>731</v>
      </c>
      <c r="G5" s="6" t="s">
        <v>730</v>
      </c>
      <c r="H5" s="6">
        <v>1732.3398</v>
      </c>
      <c r="I5" s="6" t="s">
        <v>240</v>
      </c>
      <c r="J5" s="6" t="s">
        <v>1130</v>
      </c>
      <c r="K5" s="6" t="s">
        <v>2302</v>
      </c>
      <c r="L5" s="6" t="s">
        <v>1640</v>
      </c>
      <c r="M5" s="6" t="s">
        <v>263</v>
      </c>
      <c r="N5" s="6" t="s">
        <v>2301</v>
      </c>
      <c r="O5" s="6" t="s">
        <v>2218</v>
      </c>
      <c r="P5" s="6" t="s">
        <v>8</v>
      </c>
      <c r="Q5" s="6" t="s">
        <v>7</v>
      </c>
      <c r="R5" s="6" t="s">
        <v>6</v>
      </c>
      <c r="S5" s="6" t="s">
        <v>5</v>
      </c>
      <c r="T5" s="6" t="s">
        <v>4</v>
      </c>
      <c r="U5" s="6" t="s">
        <v>2300</v>
      </c>
      <c r="V5" s="6" t="s">
        <v>73</v>
      </c>
      <c r="W5" s="6" t="s">
        <v>2299</v>
      </c>
      <c r="X5" s="6" t="s">
        <v>0</v>
      </c>
      <c r="Y5" s="6">
        <f t="shared" si="0"/>
        <v>16.275555555555556</v>
      </c>
      <c r="Z5" s="6">
        <f t="shared" si="1"/>
        <v>1.2499999999999289E-2</v>
      </c>
    </row>
    <row r="6" spans="1:26" x14ac:dyDescent="0.25">
      <c r="A6" s="6" t="s">
        <v>2143</v>
      </c>
      <c r="B6" s="6" t="s">
        <v>20</v>
      </c>
      <c r="C6" s="6" t="s">
        <v>2298</v>
      </c>
      <c r="D6" s="6">
        <v>1754.508</v>
      </c>
      <c r="E6" s="6" t="s">
        <v>18</v>
      </c>
      <c r="F6" s="6" t="s">
        <v>2297</v>
      </c>
      <c r="G6" s="6" t="s">
        <v>1421</v>
      </c>
      <c r="H6" s="6">
        <v>1732.3405</v>
      </c>
      <c r="I6" s="6" t="s">
        <v>179</v>
      </c>
      <c r="J6" s="6" t="s">
        <v>1239</v>
      </c>
      <c r="K6" s="6" t="s">
        <v>2296</v>
      </c>
      <c r="L6" s="6" t="s">
        <v>1643</v>
      </c>
      <c r="M6" s="6" t="s">
        <v>263</v>
      </c>
      <c r="N6" s="6" t="s">
        <v>1269</v>
      </c>
      <c r="O6" s="6" t="s">
        <v>2218</v>
      </c>
      <c r="P6" s="6" t="s">
        <v>8</v>
      </c>
      <c r="Q6" s="6" t="s">
        <v>7</v>
      </c>
      <c r="R6" s="6" t="s">
        <v>6</v>
      </c>
      <c r="S6" s="6" t="s">
        <v>5</v>
      </c>
      <c r="T6" s="6" t="s">
        <v>4</v>
      </c>
      <c r="U6" s="6" t="s">
        <v>2295</v>
      </c>
      <c r="V6" s="6" t="s">
        <v>73</v>
      </c>
      <c r="W6" s="6" t="s">
        <v>2294</v>
      </c>
      <c r="X6" s="6" t="s">
        <v>0</v>
      </c>
      <c r="Y6" s="6">
        <f t="shared" si="0"/>
        <v>16.279722222222222</v>
      </c>
      <c r="Z6" s="6">
        <f t="shared" si="1"/>
        <v>1.6666666666665719E-2</v>
      </c>
    </row>
    <row r="7" spans="1:26" x14ac:dyDescent="0.25">
      <c r="A7" s="6" t="s">
        <v>2143</v>
      </c>
      <c r="B7" s="6" t="s">
        <v>20</v>
      </c>
      <c r="C7" s="6" t="s">
        <v>2293</v>
      </c>
      <c r="D7" s="6">
        <v>1754.5114000000001</v>
      </c>
      <c r="E7" s="6" t="s">
        <v>18</v>
      </c>
      <c r="F7" s="6" t="s">
        <v>502</v>
      </c>
      <c r="G7" s="6" t="s">
        <v>501</v>
      </c>
      <c r="H7" s="6">
        <v>1732.3445999999999</v>
      </c>
      <c r="I7" s="6" t="s">
        <v>222</v>
      </c>
      <c r="J7" s="6" t="s">
        <v>1225</v>
      </c>
      <c r="K7" s="6" t="s">
        <v>1758</v>
      </c>
      <c r="L7" s="6" t="s">
        <v>2292</v>
      </c>
      <c r="M7" s="6" t="s">
        <v>11</v>
      </c>
      <c r="N7" s="6" t="s">
        <v>2118</v>
      </c>
      <c r="O7" s="6" t="s">
        <v>2218</v>
      </c>
      <c r="P7" s="6" t="s">
        <v>8</v>
      </c>
      <c r="Q7" s="6" t="s">
        <v>7</v>
      </c>
      <c r="R7" s="6" t="s">
        <v>6</v>
      </c>
      <c r="S7" s="6" t="s">
        <v>5</v>
      </c>
      <c r="T7" s="6" t="s">
        <v>4</v>
      </c>
      <c r="U7" s="6" t="s">
        <v>2224</v>
      </c>
      <c r="V7" s="6" t="s">
        <v>73</v>
      </c>
      <c r="W7" s="6" t="s">
        <v>2291</v>
      </c>
      <c r="X7" s="6" t="s">
        <v>0</v>
      </c>
      <c r="Y7" s="6">
        <f t="shared" si="0"/>
        <v>16.283888888888889</v>
      </c>
      <c r="Z7" s="6">
        <f t="shared" si="1"/>
        <v>2.0833333333332149E-2</v>
      </c>
    </row>
    <row r="8" spans="1:26" x14ac:dyDescent="0.25">
      <c r="A8" s="6" t="s">
        <v>2143</v>
      </c>
      <c r="B8" s="6" t="s">
        <v>20</v>
      </c>
      <c r="C8" s="6" t="s">
        <v>2290</v>
      </c>
      <c r="D8" s="6">
        <v>1754.5078000000001</v>
      </c>
      <c r="E8" s="6" t="s">
        <v>18</v>
      </c>
      <c r="F8" s="6" t="s">
        <v>358</v>
      </c>
      <c r="G8" s="6" t="s">
        <v>842</v>
      </c>
      <c r="H8" s="6">
        <v>1732.3418999999999</v>
      </c>
      <c r="I8" s="6" t="s">
        <v>115</v>
      </c>
      <c r="J8" s="6" t="s">
        <v>890</v>
      </c>
      <c r="K8" s="6" t="s">
        <v>2289</v>
      </c>
      <c r="L8" s="6" t="s">
        <v>2288</v>
      </c>
      <c r="M8" s="6" t="s">
        <v>11</v>
      </c>
      <c r="N8" s="6" t="s">
        <v>2287</v>
      </c>
      <c r="O8" s="6" t="s">
        <v>2218</v>
      </c>
      <c r="P8" s="6" t="s">
        <v>8</v>
      </c>
      <c r="Q8" s="6" t="s">
        <v>7</v>
      </c>
      <c r="R8" s="6" t="s">
        <v>6</v>
      </c>
      <c r="S8" s="6" t="s">
        <v>5</v>
      </c>
      <c r="T8" s="6" t="s">
        <v>4</v>
      </c>
      <c r="U8" s="6" t="s">
        <v>146</v>
      </c>
      <c r="V8" s="6" t="s">
        <v>2</v>
      </c>
      <c r="W8" s="6" t="s">
        <v>2286</v>
      </c>
      <c r="X8" s="6" t="s">
        <v>0</v>
      </c>
      <c r="Y8" s="6">
        <f t="shared" si="0"/>
        <v>16.288055555555559</v>
      </c>
      <c r="Z8" s="6">
        <f t="shared" si="1"/>
        <v>2.5000000000002132E-2</v>
      </c>
    </row>
    <row r="9" spans="1:26" x14ac:dyDescent="0.25">
      <c r="A9" s="6" t="s">
        <v>2143</v>
      </c>
      <c r="B9" s="6" t="s">
        <v>20</v>
      </c>
      <c r="C9" s="6" t="s">
        <v>2285</v>
      </c>
      <c r="D9" s="6">
        <v>1754.5069000000001</v>
      </c>
      <c r="E9" s="6" t="s">
        <v>18</v>
      </c>
      <c r="F9" s="6" t="s">
        <v>2284</v>
      </c>
      <c r="G9" s="6" t="s">
        <v>1313</v>
      </c>
      <c r="H9" s="6">
        <v>1732.3423</v>
      </c>
      <c r="I9" s="6" t="s">
        <v>949</v>
      </c>
      <c r="J9" s="6" t="s">
        <v>2148</v>
      </c>
      <c r="K9" s="6" t="s">
        <v>2283</v>
      </c>
      <c r="L9" s="6" t="s">
        <v>2282</v>
      </c>
      <c r="M9" s="6" t="s">
        <v>36</v>
      </c>
      <c r="N9" s="6" t="s">
        <v>1038</v>
      </c>
      <c r="O9" s="6" t="s">
        <v>2218</v>
      </c>
      <c r="P9" s="6" t="s">
        <v>8</v>
      </c>
      <c r="Q9" s="6" t="s">
        <v>7</v>
      </c>
      <c r="R9" s="6" t="s">
        <v>6</v>
      </c>
      <c r="S9" s="6" t="s">
        <v>5</v>
      </c>
      <c r="T9" s="6" t="s">
        <v>4</v>
      </c>
      <c r="U9" s="6" t="s">
        <v>34</v>
      </c>
      <c r="V9" s="6" t="s">
        <v>23</v>
      </c>
      <c r="W9" s="6" t="s">
        <v>2281</v>
      </c>
      <c r="X9" s="6" t="s">
        <v>0</v>
      </c>
      <c r="Y9" s="6">
        <f t="shared" si="0"/>
        <v>16.292222222222225</v>
      </c>
      <c r="Z9" s="6">
        <f t="shared" si="1"/>
        <v>2.9166666666668561E-2</v>
      </c>
    </row>
    <row r="10" spans="1:26" x14ac:dyDescent="0.25">
      <c r="A10" s="6" t="s">
        <v>2143</v>
      </c>
      <c r="B10" s="6" t="s">
        <v>20</v>
      </c>
      <c r="C10" s="6" t="s">
        <v>2280</v>
      </c>
      <c r="D10" s="6">
        <v>1754.5065999999999</v>
      </c>
      <c r="E10" s="6" t="s">
        <v>18</v>
      </c>
      <c r="F10" s="6" t="s">
        <v>2279</v>
      </c>
      <c r="G10" s="6" t="s">
        <v>124</v>
      </c>
      <c r="H10" s="6">
        <v>1732.3432</v>
      </c>
      <c r="I10" s="6" t="s">
        <v>1157</v>
      </c>
      <c r="J10" s="6" t="s">
        <v>1711</v>
      </c>
      <c r="K10" s="6" t="s">
        <v>2278</v>
      </c>
      <c r="L10" s="6" t="s">
        <v>2205</v>
      </c>
      <c r="M10" s="6" t="s">
        <v>11</v>
      </c>
      <c r="N10" s="6" t="s">
        <v>177</v>
      </c>
      <c r="O10" s="6" t="s">
        <v>2218</v>
      </c>
      <c r="P10" s="6" t="s">
        <v>8</v>
      </c>
      <c r="Q10" s="6" t="s">
        <v>7</v>
      </c>
      <c r="R10" s="6" t="s">
        <v>6</v>
      </c>
      <c r="S10" s="6" t="s">
        <v>5</v>
      </c>
      <c r="T10" s="6" t="s">
        <v>4</v>
      </c>
      <c r="U10" s="6" t="s">
        <v>3</v>
      </c>
      <c r="V10" s="6" t="s">
        <v>126</v>
      </c>
      <c r="W10" s="6" t="s">
        <v>2277</v>
      </c>
      <c r="X10" s="6" t="s">
        <v>0</v>
      </c>
      <c r="Y10" s="6">
        <f t="shared" si="0"/>
        <v>16.296388888888892</v>
      </c>
      <c r="Z10" s="6">
        <f t="shared" si="1"/>
        <v>3.3333333333334991E-2</v>
      </c>
    </row>
    <row r="11" spans="1:26" x14ac:dyDescent="0.25">
      <c r="A11" s="6" t="s">
        <v>2143</v>
      </c>
      <c r="B11" s="6" t="s">
        <v>20</v>
      </c>
      <c r="C11" s="6" t="s">
        <v>2276</v>
      </c>
      <c r="D11" s="6">
        <v>1754.5</v>
      </c>
      <c r="E11" s="6" t="s">
        <v>18</v>
      </c>
      <c r="F11" s="6" t="s">
        <v>1392</v>
      </c>
      <c r="G11" s="6" t="s">
        <v>167</v>
      </c>
      <c r="H11" s="6">
        <v>1732.3375000000001</v>
      </c>
      <c r="I11" s="6" t="s">
        <v>78</v>
      </c>
      <c r="J11" s="6" t="s">
        <v>2271</v>
      </c>
      <c r="K11" s="6" t="s">
        <v>2275</v>
      </c>
      <c r="L11" s="6" t="s">
        <v>2274</v>
      </c>
      <c r="M11" s="6" t="s">
        <v>11</v>
      </c>
      <c r="N11" s="6" t="s">
        <v>162</v>
      </c>
      <c r="O11" s="6" t="s">
        <v>2218</v>
      </c>
      <c r="P11" s="6" t="s">
        <v>8</v>
      </c>
      <c r="Q11" s="6" t="s">
        <v>7</v>
      </c>
      <c r="R11" s="6" t="s">
        <v>6</v>
      </c>
      <c r="S11" s="6" t="s">
        <v>5</v>
      </c>
      <c r="T11" s="6" t="s">
        <v>4</v>
      </c>
      <c r="U11" s="6" t="s">
        <v>2224</v>
      </c>
      <c r="V11" s="6" t="s">
        <v>94</v>
      </c>
      <c r="W11" s="6" t="s">
        <v>2136</v>
      </c>
      <c r="X11" s="6" t="s">
        <v>0</v>
      </c>
      <c r="Y11" s="6">
        <f t="shared" si="0"/>
        <v>16.300555555555555</v>
      </c>
      <c r="Z11" s="6">
        <f t="shared" si="1"/>
        <v>3.7499999999997868E-2</v>
      </c>
    </row>
    <row r="12" spans="1:26" x14ac:dyDescent="0.25">
      <c r="A12" s="6" t="s">
        <v>2143</v>
      </c>
      <c r="B12" s="6" t="s">
        <v>20</v>
      </c>
      <c r="C12" s="6" t="s">
        <v>2273</v>
      </c>
      <c r="D12" s="6">
        <v>1754.4898000000001</v>
      </c>
      <c r="E12" s="6" t="s">
        <v>18</v>
      </c>
      <c r="F12" s="6" t="s">
        <v>2272</v>
      </c>
      <c r="G12" s="6" t="s">
        <v>1219</v>
      </c>
      <c r="H12" s="6">
        <v>1732.3277</v>
      </c>
      <c r="I12" s="6" t="s">
        <v>2271</v>
      </c>
      <c r="J12" s="6" t="s">
        <v>1246</v>
      </c>
      <c r="K12" s="6" t="s">
        <v>2270</v>
      </c>
      <c r="L12" s="6" t="s">
        <v>2269</v>
      </c>
      <c r="M12" s="6" t="s">
        <v>263</v>
      </c>
      <c r="N12" s="6" t="s">
        <v>783</v>
      </c>
      <c r="O12" s="6" t="s">
        <v>2218</v>
      </c>
      <c r="P12" s="6" t="s">
        <v>8</v>
      </c>
      <c r="Q12" s="6" t="s">
        <v>7</v>
      </c>
      <c r="R12" s="6" t="s">
        <v>6</v>
      </c>
      <c r="S12" s="6" t="s">
        <v>5</v>
      </c>
      <c r="T12" s="6" t="s">
        <v>4</v>
      </c>
      <c r="U12" s="6" t="s">
        <v>63</v>
      </c>
      <c r="V12" s="6" t="s">
        <v>94</v>
      </c>
      <c r="W12" s="6" t="s">
        <v>2160</v>
      </c>
      <c r="X12" s="6" t="s">
        <v>0</v>
      </c>
      <c r="Y12" s="6">
        <f t="shared" si="0"/>
        <v>16.304722222222225</v>
      </c>
      <c r="Z12" s="6">
        <f t="shared" si="1"/>
        <v>4.1666666666667851E-2</v>
      </c>
    </row>
    <row r="13" spans="1:26" x14ac:dyDescent="0.25">
      <c r="A13" s="6" t="s">
        <v>2143</v>
      </c>
      <c r="B13" s="6" t="s">
        <v>20</v>
      </c>
      <c r="C13" s="6" t="s">
        <v>2268</v>
      </c>
      <c r="D13" s="6">
        <v>1754.5018</v>
      </c>
      <c r="E13" s="6" t="s">
        <v>18</v>
      </c>
      <c r="F13" s="6" t="s">
        <v>2267</v>
      </c>
      <c r="G13" s="6" t="s">
        <v>1113</v>
      </c>
      <c r="H13" s="6">
        <v>1732.3407999999999</v>
      </c>
      <c r="I13" s="6" t="s">
        <v>846</v>
      </c>
      <c r="J13" s="6" t="s">
        <v>1784</v>
      </c>
      <c r="K13" s="6" t="s">
        <v>2266</v>
      </c>
      <c r="L13" s="6" t="s">
        <v>2265</v>
      </c>
      <c r="M13" s="6" t="s">
        <v>11</v>
      </c>
      <c r="N13" s="6" t="s">
        <v>139</v>
      </c>
      <c r="O13" s="6" t="s">
        <v>2218</v>
      </c>
      <c r="P13" s="6" t="s">
        <v>8</v>
      </c>
      <c r="Q13" s="6" t="s">
        <v>7</v>
      </c>
      <c r="R13" s="6" t="s">
        <v>6</v>
      </c>
      <c r="S13" s="6" t="s">
        <v>5</v>
      </c>
      <c r="T13" s="6" t="s">
        <v>4</v>
      </c>
      <c r="U13" s="6" t="s">
        <v>2264</v>
      </c>
      <c r="V13" s="6" t="s">
        <v>126</v>
      </c>
      <c r="W13" s="6" t="s">
        <v>2263</v>
      </c>
      <c r="X13" s="6" t="s">
        <v>0</v>
      </c>
      <c r="Y13" s="6">
        <f t="shared" si="0"/>
        <v>16.308888888888891</v>
      </c>
      <c r="Z13" s="6">
        <f t="shared" si="1"/>
        <v>4.5833333333334281E-2</v>
      </c>
    </row>
    <row r="14" spans="1:26" x14ac:dyDescent="0.25">
      <c r="A14" s="6" t="s">
        <v>2143</v>
      </c>
      <c r="B14" s="6" t="s">
        <v>20</v>
      </c>
      <c r="C14" s="6" t="s">
        <v>2262</v>
      </c>
      <c r="D14" s="6">
        <v>1754.508</v>
      </c>
      <c r="E14" s="6" t="s">
        <v>18</v>
      </c>
      <c r="F14" s="6" t="s">
        <v>456</v>
      </c>
      <c r="G14" s="6" t="s">
        <v>619</v>
      </c>
      <c r="H14" s="6">
        <v>1732.3483000000001</v>
      </c>
      <c r="I14" s="6" t="s">
        <v>115</v>
      </c>
      <c r="J14" s="6" t="s">
        <v>2261</v>
      </c>
      <c r="K14" s="6" t="s">
        <v>2260</v>
      </c>
      <c r="L14" s="6" t="s">
        <v>2259</v>
      </c>
      <c r="M14" s="6" t="s">
        <v>11</v>
      </c>
      <c r="N14" s="6" t="s">
        <v>992</v>
      </c>
      <c r="O14" s="6" t="s">
        <v>2218</v>
      </c>
      <c r="P14" s="6" t="s">
        <v>8</v>
      </c>
      <c r="Q14" s="6" t="s">
        <v>7</v>
      </c>
      <c r="R14" s="6" t="s">
        <v>6</v>
      </c>
      <c r="S14" s="6" t="s">
        <v>5</v>
      </c>
      <c r="T14" s="6" t="s">
        <v>4</v>
      </c>
      <c r="U14" s="6" t="s">
        <v>63</v>
      </c>
      <c r="V14" s="6" t="s">
        <v>126</v>
      </c>
      <c r="W14" s="6" t="s">
        <v>2144</v>
      </c>
      <c r="X14" s="6" t="s">
        <v>0</v>
      </c>
      <c r="Y14" s="6">
        <f t="shared" si="0"/>
        <v>16.313055555555557</v>
      </c>
      <c r="Z14" s="6">
        <f t="shared" si="1"/>
        <v>5.0000000000000711E-2</v>
      </c>
    </row>
    <row r="15" spans="1:26" x14ac:dyDescent="0.25">
      <c r="A15" s="6" t="s">
        <v>2143</v>
      </c>
      <c r="B15" s="6" t="s">
        <v>20</v>
      </c>
      <c r="C15" s="6" t="s">
        <v>2258</v>
      </c>
      <c r="D15" s="6">
        <v>1754.5007000000001</v>
      </c>
      <c r="E15" s="6" t="s">
        <v>18</v>
      </c>
      <c r="F15" s="6" t="s">
        <v>1718</v>
      </c>
      <c r="G15" s="6" t="s">
        <v>315</v>
      </c>
      <c r="H15" s="6">
        <v>1732.3412000000001</v>
      </c>
      <c r="I15" s="6" t="s">
        <v>179</v>
      </c>
      <c r="J15" s="6" t="s">
        <v>329</v>
      </c>
      <c r="K15" s="6" t="s">
        <v>2257</v>
      </c>
      <c r="L15" s="6" t="s">
        <v>2256</v>
      </c>
      <c r="M15" s="6" t="s">
        <v>11</v>
      </c>
      <c r="N15" s="6" t="s">
        <v>984</v>
      </c>
      <c r="O15" s="6" t="s">
        <v>2218</v>
      </c>
      <c r="P15" s="6" t="s">
        <v>8</v>
      </c>
      <c r="Q15" s="6" t="s">
        <v>7</v>
      </c>
      <c r="R15" s="6" t="s">
        <v>6</v>
      </c>
      <c r="S15" s="6" t="s">
        <v>5</v>
      </c>
      <c r="T15" s="6" t="s">
        <v>4</v>
      </c>
      <c r="U15" s="6" t="s">
        <v>2255</v>
      </c>
      <c r="V15" s="6" t="s">
        <v>23</v>
      </c>
      <c r="W15" s="6" t="s">
        <v>2160</v>
      </c>
      <c r="X15" s="6" t="s">
        <v>0</v>
      </c>
      <c r="Y15" s="6">
        <f t="shared" si="0"/>
        <v>16.31722222222222</v>
      </c>
      <c r="Z15" s="6">
        <f t="shared" si="1"/>
        <v>5.4166666666663588E-2</v>
      </c>
    </row>
    <row r="16" spans="1:26" x14ac:dyDescent="0.25">
      <c r="A16" s="6" t="s">
        <v>2143</v>
      </c>
      <c r="B16" s="6" t="s">
        <v>20</v>
      </c>
      <c r="C16" s="6" t="s">
        <v>2254</v>
      </c>
      <c r="D16" s="6">
        <v>1754.5320999999999</v>
      </c>
      <c r="E16" s="6" t="s">
        <v>18</v>
      </c>
      <c r="F16" s="6" t="s">
        <v>2253</v>
      </c>
      <c r="G16" s="6" t="s">
        <v>2252</v>
      </c>
      <c r="H16" s="6">
        <v>1732.3734999999999</v>
      </c>
      <c r="I16" s="6" t="s">
        <v>846</v>
      </c>
      <c r="J16" s="6" t="s">
        <v>1267</v>
      </c>
      <c r="K16" s="6" t="s">
        <v>769</v>
      </c>
      <c r="L16" s="6" t="s">
        <v>2251</v>
      </c>
      <c r="M16" s="6" t="s">
        <v>11</v>
      </c>
      <c r="N16" s="6" t="s">
        <v>121</v>
      </c>
      <c r="O16" s="6" t="s">
        <v>2218</v>
      </c>
      <c r="P16" s="6" t="s">
        <v>8</v>
      </c>
      <c r="Q16" s="6" t="s">
        <v>7</v>
      </c>
      <c r="R16" s="6" t="s">
        <v>6</v>
      </c>
      <c r="S16" s="6" t="s">
        <v>5</v>
      </c>
      <c r="T16" s="6" t="s">
        <v>4</v>
      </c>
      <c r="U16" s="6" t="s">
        <v>2247</v>
      </c>
      <c r="V16" s="6" t="s">
        <v>23</v>
      </c>
      <c r="W16" s="6" t="s">
        <v>2144</v>
      </c>
      <c r="X16" s="6" t="s">
        <v>0</v>
      </c>
      <c r="Y16" s="6">
        <f t="shared" si="0"/>
        <v>16.32138888888889</v>
      </c>
      <c r="Z16" s="6">
        <f t="shared" si="1"/>
        <v>5.833333333333357E-2</v>
      </c>
    </row>
    <row r="17" spans="1:26" x14ac:dyDescent="0.25">
      <c r="A17" s="6" t="s">
        <v>2143</v>
      </c>
      <c r="B17" s="6" t="s">
        <v>20</v>
      </c>
      <c r="C17" s="6" t="s">
        <v>2250</v>
      </c>
      <c r="D17" s="6">
        <v>1754.4964</v>
      </c>
      <c r="E17" s="6" t="s">
        <v>18</v>
      </c>
      <c r="F17" s="6" t="s">
        <v>999</v>
      </c>
      <c r="G17" s="6" t="s">
        <v>117</v>
      </c>
      <c r="H17" s="6">
        <v>1732.3385000000001</v>
      </c>
      <c r="I17" s="6" t="s">
        <v>130</v>
      </c>
      <c r="J17" s="6" t="s">
        <v>794</v>
      </c>
      <c r="K17" s="6" t="s">
        <v>2249</v>
      </c>
      <c r="L17" s="6" t="s">
        <v>2248</v>
      </c>
      <c r="M17" s="6" t="s">
        <v>11</v>
      </c>
      <c r="N17" s="6" t="s">
        <v>402</v>
      </c>
      <c r="O17" s="6" t="s">
        <v>2218</v>
      </c>
      <c r="P17" s="6" t="s">
        <v>8</v>
      </c>
      <c r="Q17" s="6" t="s">
        <v>7</v>
      </c>
      <c r="R17" s="6" t="s">
        <v>6</v>
      </c>
      <c r="S17" s="6" t="s">
        <v>5</v>
      </c>
      <c r="T17" s="6" t="s">
        <v>4</v>
      </c>
      <c r="U17" s="6" t="s">
        <v>2247</v>
      </c>
      <c r="V17" s="6" t="s">
        <v>23</v>
      </c>
      <c r="W17" s="6" t="s">
        <v>2160</v>
      </c>
      <c r="X17" s="6" t="s">
        <v>0</v>
      </c>
      <c r="Y17" s="6">
        <f t="shared" si="0"/>
        <v>16.325555555555557</v>
      </c>
      <c r="Z17" s="6">
        <f t="shared" si="1"/>
        <v>6.25E-2</v>
      </c>
    </row>
    <row r="18" spans="1:26" x14ac:dyDescent="0.25">
      <c r="A18" s="6" t="s">
        <v>2143</v>
      </c>
      <c r="B18" s="6" t="s">
        <v>20</v>
      </c>
      <c r="C18" s="6" t="s">
        <v>2246</v>
      </c>
      <c r="D18" s="6">
        <v>1754.4991</v>
      </c>
      <c r="E18" s="6" t="s">
        <v>18</v>
      </c>
      <c r="F18" s="6" t="s">
        <v>795</v>
      </c>
      <c r="G18" s="6" t="s">
        <v>700</v>
      </c>
      <c r="H18" s="6">
        <v>1732.3416</v>
      </c>
      <c r="I18" s="6" t="s">
        <v>949</v>
      </c>
      <c r="J18" s="6" t="s">
        <v>39</v>
      </c>
      <c r="K18" s="6" t="s">
        <v>2245</v>
      </c>
      <c r="L18" s="6" t="s">
        <v>2244</v>
      </c>
      <c r="M18" s="6" t="s">
        <v>36</v>
      </c>
      <c r="N18" s="6" t="s">
        <v>372</v>
      </c>
      <c r="O18" s="6" t="s">
        <v>2218</v>
      </c>
      <c r="P18" s="6" t="s">
        <v>8</v>
      </c>
      <c r="Q18" s="6" t="s">
        <v>7</v>
      </c>
      <c r="R18" s="6" t="s">
        <v>6</v>
      </c>
      <c r="S18" s="6" t="s">
        <v>5</v>
      </c>
      <c r="T18" s="6" t="s">
        <v>4</v>
      </c>
      <c r="U18" s="6" t="s">
        <v>2235</v>
      </c>
      <c r="V18" s="6" t="s">
        <v>23</v>
      </c>
      <c r="W18" s="6" t="s">
        <v>2160</v>
      </c>
      <c r="X18" s="6" t="s">
        <v>0</v>
      </c>
      <c r="Y18" s="6">
        <f t="shared" si="0"/>
        <v>16.329722222222223</v>
      </c>
      <c r="Z18" s="6">
        <f t="shared" si="1"/>
        <v>6.666666666666643E-2</v>
      </c>
    </row>
    <row r="19" spans="1:26" x14ac:dyDescent="0.25">
      <c r="A19" s="6" t="s">
        <v>2143</v>
      </c>
      <c r="B19" s="6" t="s">
        <v>20</v>
      </c>
      <c r="C19" s="6" t="s">
        <v>2243</v>
      </c>
      <c r="D19" s="6">
        <v>1754.4983999999999</v>
      </c>
      <c r="E19" s="6" t="s">
        <v>18</v>
      </c>
      <c r="F19" s="6" t="s">
        <v>2242</v>
      </c>
      <c r="G19" s="6" t="s">
        <v>1361</v>
      </c>
      <c r="H19" s="6">
        <v>1732.3411000000001</v>
      </c>
      <c r="I19" s="6" t="s">
        <v>1240</v>
      </c>
      <c r="J19" s="6" t="s">
        <v>1230</v>
      </c>
      <c r="K19" s="6" t="s">
        <v>1704</v>
      </c>
      <c r="L19" s="6" t="s">
        <v>2241</v>
      </c>
      <c r="M19" s="6" t="s">
        <v>46</v>
      </c>
      <c r="N19" s="6" t="s">
        <v>1915</v>
      </c>
      <c r="O19" s="6" t="s">
        <v>2218</v>
      </c>
      <c r="P19" s="6" t="s">
        <v>8</v>
      </c>
      <c r="Q19" s="6" t="s">
        <v>7</v>
      </c>
      <c r="R19" s="6" t="s">
        <v>6</v>
      </c>
      <c r="S19" s="6" t="s">
        <v>5</v>
      </c>
      <c r="T19" s="6" t="s">
        <v>4</v>
      </c>
      <c r="U19" s="6" t="s">
        <v>2235</v>
      </c>
      <c r="V19" s="6" t="s">
        <v>23</v>
      </c>
      <c r="W19" s="6" t="s">
        <v>2160</v>
      </c>
      <c r="X19" s="6" t="s">
        <v>0</v>
      </c>
      <c r="Y19" s="6">
        <f t="shared" si="0"/>
        <v>16.333888888888886</v>
      </c>
      <c r="Z19" s="6">
        <f t="shared" si="1"/>
        <v>7.0833333333329307E-2</v>
      </c>
    </row>
    <row r="20" spans="1:26" x14ac:dyDescent="0.25">
      <c r="A20" s="6" t="s">
        <v>2143</v>
      </c>
      <c r="B20" s="6" t="s">
        <v>20</v>
      </c>
      <c r="C20" s="6" t="s">
        <v>2240</v>
      </c>
      <c r="D20" s="6">
        <v>1754.4963</v>
      </c>
      <c r="E20" s="6" t="s">
        <v>18</v>
      </c>
      <c r="F20" s="6" t="s">
        <v>1113</v>
      </c>
      <c r="G20" s="6" t="s">
        <v>561</v>
      </c>
      <c r="H20" s="6">
        <v>1732.3404</v>
      </c>
      <c r="I20" s="6" t="s">
        <v>150</v>
      </c>
      <c r="J20" s="6" t="s">
        <v>1930</v>
      </c>
      <c r="K20" s="6" t="s">
        <v>2082</v>
      </c>
      <c r="L20" s="6" t="s">
        <v>2239</v>
      </c>
      <c r="M20" s="6" t="s">
        <v>11</v>
      </c>
      <c r="N20" s="6" t="s">
        <v>1137</v>
      </c>
      <c r="O20" s="6" t="s">
        <v>2218</v>
      </c>
      <c r="P20" s="6" t="s">
        <v>8</v>
      </c>
      <c r="Q20" s="6" t="s">
        <v>7</v>
      </c>
      <c r="R20" s="6" t="s">
        <v>6</v>
      </c>
      <c r="S20" s="6" t="s">
        <v>5</v>
      </c>
      <c r="T20" s="6" t="s">
        <v>4</v>
      </c>
      <c r="U20" s="6" t="s">
        <v>2235</v>
      </c>
      <c r="V20" s="6" t="s">
        <v>23</v>
      </c>
      <c r="W20" s="6" t="s">
        <v>2144</v>
      </c>
      <c r="X20" s="6" t="s">
        <v>0</v>
      </c>
      <c r="Y20" s="6">
        <f t="shared" si="0"/>
        <v>16.338055555555556</v>
      </c>
      <c r="Z20" s="6">
        <f t="shared" si="1"/>
        <v>7.4999999999999289E-2</v>
      </c>
    </row>
    <row r="21" spans="1:26" x14ac:dyDescent="0.25">
      <c r="A21" s="6" t="s">
        <v>2143</v>
      </c>
      <c r="B21" s="6" t="s">
        <v>20</v>
      </c>
      <c r="C21" s="6" t="s">
        <v>2238</v>
      </c>
      <c r="D21" s="6">
        <v>1754.5001999999999</v>
      </c>
      <c r="E21" s="6" t="s">
        <v>18</v>
      </c>
      <c r="F21" s="6" t="s">
        <v>181</v>
      </c>
      <c r="G21" s="6" t="s">
        <v>30</v>
      </c>
      <c r="H21" s="6">
        <v>1732.3447000000001</v>
      </c>
      <c r="I21" s="6" t="s">
        <v>78</v>
      </c>
      <c r="J21" s="6" t="s">
        <v>329</v>
      </c>
      <c r="K21" s="6" t="s">
        <v>2237</v>
      </c>
      <c r="L21" s="6" t="s">
        <v>2236</v>
      </c>
      <c r="M21" s="6" t="s">
        <v>11</v>
      </c>
      <c r="N21" s="6" t="s">
        <v>64</v>
      </c>
      <c r="O21" s="6" t="s">
        <v>2218</v>
      </c>
      <c r="P21" s="6" t="s">
        <v>8</v>
      </c>
      <c r="Q21" s="6" t="s">
        <v>7</v>
      </c>
      <c r="R21" s="6" t="s">
        <v>6</v>
      </c>
      <c r="S21" s="6" t="s">
        <v>5</v>
      </c>
      <c r="T21" s="6" t="s">
        <v>4</v>
      </c>
      <c r="U21" s="6" t="s">
        <v>2235</v>
      </c>
      <c r="V21" s="6" t="s">
        <v>23</v>
      </c>
      <c r="W21" s="6" t="s">
        <v>2144</v>
      </c>
      <c r="X21" s="6" t="s">
        <v>0</v>
      </c>
      <c r="Y21" s="6">
        <f t="shared" si="0"/>
        <v>16.342222222222222</v>
      </c>
      <c r="Z21" s="6">
        <f t="shared" si="1"/>
        <v>7.9166666666665719E-2</v>
      </c>
    </row>
    <row r="22" spans="1:26" x14ac:dyDescent="0.25">
      <c r="A22" s="6" t="s">
        <v>2143</v>
      </c>
      <c r="B22" s="6" t="s">
        <v>20</v>
      </c>
      <c r="C22" s="6" t="s">
        <v>2234</v>
      </c>
      <c r="D22" s="6">
        <v>1754.5029999999999</v>
      </c>
      <c r="E22" s="6" t="s">
        <v>18</v>
      </c>
      <c r="F22" s="6" t="s">
        <v>586</v>
      </c>
      <c r="G22" s="6" t="s">
        <v>585</v>
      </c>
      <c r="H22" s="6">
        <v>1732.3476000000001</v>
      </c>
      <c r="I22" s="6" t="s">
        <v>105</v>
      </c>
      <c r="J22" s="6" t="s">
        <v>2148</v>
      </c>
      <c r="K22" s="6" t="s">
        <v>1905</v>
      </c>
      <c r="L22" s="6" t="s">
        <v>2233</v>
      </c>
      <c r="M22" s="6" t="s">
        <v>11</v>
      </c>
      <c r="N22" s="6" t="s">
        <v>2232</v>
      </c>
      <c r="O22" s="6" t="s">
        <v>2218</v>
      </c>
      <c r="P22" s="6" t="s">
        <v>8</v>
      </c>
      <c r="Q22" s="6" t="s">
        <v>7</v>
      </c>
      <c r="R22" s="6" t="s">
        <v>6</v>
      </c>
      <c r="S22" s="6" t="s">
        <v>5</v>
      </c>
      <c r="T22" s="6" t="s">
        <v>4</v>
      </c>
      <c r="U22" s="6" t="s">
        <v>2224</v>
      </c>
      <c r="V22" s="6" t="s">
        <v>23</v>
      </c>
      <c r="W22" s="6" t="s">
        <v>2144</v>
      </c>
      <c r="X22" s="6" t="s">
        <v>0</v>
      </c>
      <c r="Y22" s="6">
        <f t="shared" si="0"/>
        <v>16.346388888888889</v>
      </c>
      <c r="Z22" s="6">
        <f t="shared" si="1"/>
        <v>8.3333333333332149E-2</v>
      </c>
    </row>
    <row r="23" spans="1:26" x14ac:dyDescent="0.25">
      <c r="A23" s="6" t="s">
        <v>2143</v>
      </c>
      <c r="B23" s="6" t="s">
        <v>20</v>
      </c>
      <c r="C23" s="6" t="s">
        <v>2231</v>
      </c>
      <c r="D23" s="6">
        <v>1754.5097000000001</v>
      </c>
      <c r="E23" s="6" t="s">
        <v>18</v>
      </c>
      <c r="F23" s="6" t="s">
        <v>2126</v>
      </c>
      <c r="G23" s="6" t="s">
        <v>996</v>
      </c>
      <c r="H23" s="6">
        <v>1732.3549</v>
      </c>
      <c r="I23" s="6" t="s">
        <v>274</v>
      </c>
      <c r="J23" s="6" t="s">
        <v>1275</v>
      </c>
      <c r="K23" s="6" t="s">
        <v>2230</v>
      </c>
      <c r="L23" s="6" t="s">
        <v>2229</v>
      </c>
      <c r="M23" s="6" t="s">
        <v>11</v>
      </c>
      <c r="N23" s="6" t="s">
        <v>45</v>
      </c>
      <c r="O23" s="6" t="s">
        <v>2218</v>
      </c>
      <c r="P23" s="6" t="s">
        <v>8</v>
      </c>
      <c r="Q23" s="6" t="s">
        <v>7</v>
      </c>
      <c r="R23" s="6" t="s">
        <v>6</v>
      </c>
      <c r="S23" s="6" t="s">
        <v>5</v>
      </c>
      <c r="T23" s="6" t="s">
        <v>4</v>
      </c>
      <c r="U23" s="6" t="s">
        <v>2224</v>
      </c>
      <c r="V23" s="6" t="s">
        <v>23</v>
      </c>
      <c r="W23" s="6" t="s">
        <v>2144</v>
      </c>
      <c r="X23" s="6" t="s">
        <v>0</v>
      </c>
      <c r="Y23" s="6">
        <f t="shared" si="0"/>
        <v>16.350555555555555</v>
      </c>
      <c r="Z23" s="6">
        <f t="shared" si="1"/>
        <v>8.7499999999998579E-2</v>
      </c>
    </row>
    <row r="24" spans="1:26" x14ac:dyDescent="0.25">
      <c r="A24" s="6" t="s">
        <v>2143</v>
      </c>
      <c r="B24" s="6" t="s">
        <v>20</v>
      </c>
      <c r="C24" s="6" t="s">
        <v>2228</v>
      </c>
      <c r="D24" s="6">
        <v>1754.498</v>
      </c>
      <c r="E24" s="6" t="s">
        <v>18</v>
      </c>
      <c r="F24" s="6" t="s">
        <v>2227</v>
      </c>
      <c r="G24" s="6" t="s">
        <v>1667</v>
      </c>
      <c r="H24" s="6">
        <v>1732.3435999999999</v>
      </c>
      <c r="I24" s="6" t="s">
        <v>1156</v>
      </c>
      <c r="J24" s="6" t="s">
        <v>1286</v>
      </c>
      <c r="K24" s="6" t="s">
        <v>2226</v>
      </c>
      <c r="L24" s="6" t="s">
        <v>2225</v>
      </c>
      <c r="M24" s="6" t="s">
        <v>11</v>
      </c>
      <c r="N24" s="6" t="s">
        <v>25</v>
      </c>
      <c r="O24" s="6" t="s">
        <v>2218</v>
      </c>
      <c r="P24" s="6" t="s">
        <v>8</v>
      </c>
      <c r="Q24" s="6" t="s">
        <v>7</v>
      </c>
      <c r="R24" s="6" t="s">
        <v>6</v>
      </c>
      <c r="S24" s="6" t="s">
        <v>5</v>
      </c>
      <c r="T24" s="6" t="s">
        <v>4</v>
      </c>
      <c r="U24" s="6" t="s">
        <v>2224</v>
      </c>
      <c r="V24" s="6" t="s">
        <v>23</v>
      </c>
      <c r="W24" s="6" t="s">
        <v>2144</v>
      </c>
      <c r="X24" s="6" t="s">
        <v>0</v>
      </c>
      <c r="Y24" s="6">
        <f t="shared" si="0"/>
        <v>16.354722222222225</v>
      </c>
      <c r="Z24" s="6">
        <f t="shared" si="1"/>
        <v>9.1666666666668561E-2</v>
      </c>
    </row>
    <row r="25" spans="1:26" x14ac:dyDescent="0.25">
      <c r="A25" s="6" t="s">
        <v>2143</v>
      </c>
      <c r="B25" s="6" t="s">
        <v>20</v>
      </c>
      <c r="C25" s="6" t="s">
        <v>2223</v>
      </c>
      <c r="D25" s="6">
        <v>1754.4984999999999</v>
      </c>
      <c r="E25" s="6" t="s">
        <v>18</v>
      </c>
      <c r="F25" s="6" t="s">
        <v>2222</v>
      </c>
      <c r="G25" s="6" t="s">
        <v>812</v>
      </c>
      <c r="H25" s="6">
        <v>1732.3449000000001</v>
      </c>
      <c r="I25" s="6" t="s">
        <v>831</v>
      </c>
      <c r="J25" s="6" t="s">
        <v>1267</v>
      </c>
      <c r="K25" s="6" t="s">
        <v>2221</v>
      </c>
      <c r="L25" s="6" t="s">
        <v>2220</v>
      </c>
      <c r="M25" s="6" t="s">
        <v>263</v>
      </c>
      <c r="N25" s="6" t="s">
        <v>2219</v>
      </c>
      <c r="O25" s="6" t="s">
        <v>2218</v>
      </c>
      <c r="P25" s="6" t="s">
        <v>8</v>
      </c>
      <c r="Q25" s="6" t="s">
        <v>7</v>
      </c>
      <c r="R25" s="6" t="s">
        <v>6</v>
      </c>
      <c r="S25" s="6" t="s">
        <v>5</v>
      </c>
      <c r="T25" s="6" t="s">
        <v>4</v>
      </c>
      <c r="U25" s="6" t="s">
        <v>146</v>
      </c>
      <c r="V25" s="6" t="s">
        <v>23</v>
      </c>
      <c r="W25" s="6" t="s">
        <v>2144</v>
      </c>
      <c r="X25" s="6" t="s">
        <v>0</v>
      </c>
      <c r="Y25" s="6">
        <f t="shared" si="0"/>
        <v>16.358888888888892</v>
      </c>
      <c r="Z25" s="6">
        <f t="shared" si="1"/>
        <v>9.5833333333334991E-2</v>
      </c>
    </row>
    <row r="26" spans="1:26" x14ac:dyDescent="0.25">
      <c r="A26" s="6" t="s">
        <v>2143</v>
      </c>
      <c r="B26" s="6" t="s">
        <v>20</v>
      </c>
      <c r="C26" s="6" t="s">
        <v>2217</v>
      </c>
      <c r="D26" s="6">
        <v>1754.4928</v>
      </c>
      <c r="E26" s="6" t="s">
        <v>18</v>
      </c>
      <c r="F26" s="6" t="s">
        <v>2216</v>
      </c>
      <c r="G26" s="6" t="s">
        <v>2215</v>
      </c>
      <c r="H26" s="6">
        <v>1732.3389</v>
      </c>
      <c r="I26" s="6" t="s">
        <v>313</v>
      </c>
      <c r="J26" s="6" t="s">
        <v>794</v>
      </c>
      <c r="K26" s="6" t="s">
        <v>2214</v>
      </c>
      <c r="L26" s="6" t="s">
        <v>2213</v>
      </c>
      <c r="M26" s="6" t="s">
        <v>11</v>
      </c>
      <c r="N26" s="6" t="s">
        <v>2212</v>
      </c>
      <c r="O26" s="6" t="s">
        <v>2137</v>
      </c>
      <c r="P26" s="6" t="s">
        <v>8</v>
      </c>
      <c r="Q26" s="6" t="s">
        <v>7</v>
      </c>
      <c r="R26" s="6" t="s">
        <v>6</v>
      </c>
      <c r="S26" s="6" t="s">
        <v>5</v>
      </c>
      <c r="T26" s="6" t="s">
        <v>4</v>
      </c>
      <c r="U26" s="6" t="s">
        <v>146</v>
      </c>
      <c r="V26" s="6" t="s">
        <v>23</v>
      </c>
      <c r="W26" s="6" t="s">
        <v>2144</v>
      </c>
      <c r="X26" s="6" t="s">
        <v>0</v>
      </c>
      <c r="Y26" s="6">
        <f t="shared" si="0"/>
        <v>16.363055555555558</v>
      </c>
      <c r="Z26" s="6">
        <f t="shared" si="1"/>
        <v>0.10000000000000142</v>
      </c>
    </row>
    <row r="27" spans="1:26" x14ac:dyDescent="0.25">
      <c r="A27" s="6" t="s">
        <v>2143</v>
      </c>
      <c r="B27" s="6" t="s">
        <v>20</v>
      </c>
      <c r="C27" s="6" t="s">
        <v>2211</v>
      </c>
      <c r="D27" s="6">
        <v>1754.4915000000001</v>
      </c>
      <c r="E27" s="6" t="s">
        <v>18</v>
      </c>
      <c r="F27" s="6" t="s">
        <v>2210</v>
      </c>
      <c r="G27" s="6" t="s">
        <v>2209</v>
      </c>
      <c r="H27" s="6">
        <v>1732.3381999999999</v>
      </c>
      <c r="I27" s="6" t="s">
        <v>115</v>
      </c>
      <c r="J27" s="6" t="s">
        <v>329</v>
      </c>
      <c r="K27" s="6" t="s">
        <v>2208</v>
      </c>
      <c r="L27" s="6" t="s">
        <v>2207</v>
      </c>
      <c r="M27" s="6" t="s">
        <v>11</v>
      </c>
      <c r="N27" s="6" t="s">
        <v>1868</v>
      </c>
      <c r="O27" s="6" t="s">
        <v>2137</v>
      </c>
      <c r="P27" s="6" t="s">
        <v>8</v>
      </c>
      <c r="Q27" s="6" t="s">
        <v>7</v>
      </c>
      <c r="R27" s="6" t="s">
        <v>6</v>
      </c>
      <c r="S27" s="6" t="s">
        <v>5</v>
      </c>
      <c r="T27" s="6" t="s">
        <v>4</v>
      </c>
      <c r="U27" s="6" t="s">
        <v>146</v>
      </c>
      <c r="V27" s="6" t="s">
        <v>23</v>
      </c>
      <c r="W27" s="6" t="s">
        <v>2160</v>
      </c>
      <c r="X27" s="6" t="s">
        <v>0</v>
      </c>
      <c r="Y27" s="6">
        <f t="shared" si="0"/>
        <v>16.367222222222221</v>
      </c>
      <c r="Z27" s="6">
        <f t="shared" si="1"/>
        <v>0.1041666666666643</v>
      </c>
    </row>
    <row r="28" spans="1:26" x14ac:dyDescent="0.25">
      <c r="A28" s="6" t="s">
        <v>2143</v>
      </c>
      <c r="B28" s="6" t="s">
        <v>20</v>
      </c>
      <c r="C28" s="6" t="s">
        <v>2206</v>
      </c>
      <c r="D28" s="6">
        <v>1754.4954</v>
      </c>
      <c r="E28" s="6" t="s">
        <v>18</v>
      </c>
      <c r="F28" s="6" t="s">
        <v>2205</v>
      </c>
      <c r="G28" s="6" t="s">
        <v>2204</v>
      </c>
      <c r="H28" s="6">
        <v>1732.3421000000001</v>
      </c>
      <c r="I28" s="6" t="s">
        <v>2148</v>
      </c>
      <c r="J28" s="6" t="s">
        <v>1267</v>
      </c>
      <c r="K28" s="6" t="s">
        <v>2203</v>
      </c>
      <c r="L28" s="6" t="s">
        <v>2202</v>
      </c>
      <c r="M28" s="6" t="s">
        <v>11</v>
      </c>
      <c r="N28" s="6" t="s">
        <v>2201</v>
      </c>
      <c r="O28" s="6" t="s">
        <v>2137</v>
      </c>
      <c r="P28" s="6" t="s">
        <v>8</v>
      </c>
      <c r="Q28" s="6" t="s">
        <v>7</v>
      </c>
      <c r="R28" s="6" t="s">
        <v>6</v>
      </c>
      <c r="S28" s="6" t="s">
        <v>5</v>
      </c>
      <c r="T28" s="6" t="s">
        <v>4</v>
      </c>
      <c r="U28" s="6" t="s">
        <v>146</v>
      </c>
      <c r="V28" s="6" t="s">
        <v>23</v>
      </c>
      <c r="W28" s="6" t="s">
        <v>2160</v>
      </c>
      <c r="X28" s="6" t="s">
        <v>0</v>
      </c>
      <c r="Y28" s="6">
        <f t="shared" si="0"/>
        <v>16.371388888888891</v>
      </c>
      <c r="Z28" s="6">
        <f t="shared" si="1"/>
        <v>0.10833333333333428</v>
      </c>
    </row>
    <row r="29" spans="1:26" x14ac:dyDescent="0.25">
      <c r="A29" s="6" t="s">
        <v>2143</v>
      </c>
      <c r="B29" s="6" t="s">
        <v>20</v>
      </c>
      <c r="C29" s="6" t="s">
        <v>2200</v>
      </c>
      <c r="D29" s="6">
        <v>1754.5007000000001</v>
      </c>
      <c r="E29" s="6" t="s">
        <v>18</v>
      </c>
      <c r="F29" s="6" t="s">
        <v>2199</v>
      </c>
      <c r="G29" s="6" t="s">
        <v>565</v>
      </c>
      <c r="H29" s="6">
        <v>1732.3484000000001</v>
      </c>
      <c r="I29" s="6" t="s">
        <v>336</v>
      </c>
      <c r="J29" s="6" t="s">
        <v>1286</v>
      </c>
      <c r="K29" s="6" t="s">
        <v>2198</v>
      </c>
      <c r="L29" s="6" t="s">
        <v>2197</v>
      </c>
      <c r="M29" s="6" t="s">
        <v>11</v>
      </c>
      <c r="N29" s="6" t="s">
        <v>2019</v>
      </c>
      <c r="O29" s="6" t="s">
        <v>2137</v>
      </c>
      <c r="P29" s="6" t="s">
        <v>8</v>
      </c>
      <c r="Q29" s="6" t="s">
        <v>7</v>
      </c>
      <c r="R29" s="6" t="s">
        <v>6</v>
      </c>
      <c r="S29" s="6" t="s">
        <v>5</v>
      </c>
      <c r="T29" s="6" t="s">
        <v>4</v>
      </c>
      <c r="U29" s="6" t="s">
        <v>146</v>
      </c>
      <c r="V29" s="6" t="s">
        <v>23</v>
      </c>
      <c r="W29" s="6" t="s">
        <v>2160</v>
      </c>
      <c r="X29" s="6" t="s">
        <v>0</v>
      </c>
      <c r="Y29" s="6">
        <f t="shared" si="0"/>
        <v>16.375555555555557</v>
      </c>
      <c r="Z29" s="6">
        <f t="shared" si="1"/>
        <v>0.11250000000000071</v>
      </c>
    </row>
    <row r="30" spans="1:26" x14ac:dyDescent="0.25">
      <c r="A30" s="6" t="s">
        <v>2143</v>
      </c>
      <c r="B30" s="6" t="s">
        <v>20</v>
      </c>
      <c r="C30" s="6" t="s">
        <v>2196</v>
      </c>
      <c r="D30" s="6">
        <v>1754.4926</v>
      </c>
      <c r="E30" s="6" t="s">
        <v>18</v>
      </c>
      <c r="F30" s="6" t="s">
        <v>2195</v>
      </c>
      <c r="G30" s="6" t="s">
        <v>2194</v>
      </c>
      <c r="H30" s="6">
        <v>1732.3391999999999</v>
      </c>
      <c r="I30" s="6" t="s">
        <v>1215</v>
      </c>
      <c r="J30" s="6" t="s">
        <v>794</v>
      </c>
      <c r="K30" s="6" t="s">
        <v>2193</v>
      </c>
      <c r="L30" s="6" t="s">
        <v>2192</v>
      </c>
      <c r="M30" s="6" t="s">
        <v>11</v>
      </c>
      <c r="N30" s="6" t="s">
        <v>2191</v>
      </c>
      <c r="O30" s="6" t="s">
        <v>2137</v>
      </c>
      <c r="P30" s="6" t="s">
        <v>8</v>
      </c>
      <c r="Q30" s="6" t="s">
        <v>7</v>
      </c>
      <c r="R30" s="6" t="s">
        <v>6</v>
      </c>
      <c r="S30" s="6" t="s">
        <v>5</v>
      </c>
      <c r="T30" s="6" t="s">
        <v>4</v>
      </c>
      <c r="U30" s="6" t="s">
        <v>54</v>
      </c>
      <c r="V30" s="6" t="s">
        <v>23</v>
      </c>
      <c r="W30" s="6" t="s">
        <v>2160</v>
      </c>
      <c r="X30" s="6" t="s">
        <v>0</v>
      </c>
      <c r="Y30" s="6">
        <f t="shared" si="0"/>
        <v>16.379722222222224</v>
      </c>
      <c r="Z30" s="6">
        <f t="shared" si="1"/>
        <v>0.11666666666666714</v>
      </c>
    </row>
    <row r="31" spans="1:26" x14ac:dyDescent="0.25">
      <c r="A31" s="6" t="s">
        <v>2143</v>
      </c>
      <c r="B31" s="6" t="s">
        <v>20</v>
      </c>
      <c r="C31" s="6" t="s">
        <v>2190</v>
      </c>
      <c r="D31" s="6">
        <v>1754.499</v>
      </c>
      <c r="E31" s="6" t="s">
        <v>18</v>
      </c>
      <c r="F31" s="6" t="s">
        <v>1237</v>
      </c>
      <c r="G31" s="6" t="s">
        <v>306</v>
      </c>
      <c r="H31" s="6">
        <v>1732.3466000000001</v>
      </c>
      <c r="I31" s="6" t="s">
        <v>1711</v>
      </c>
      <c r="J31" s="6" t="s">
        <v>794</v>
      </c>
      <c r="K31" s="6" t="s">
        <v>2189</v>
      </c>
      <c r="L31" s="6" t="s">
        <v>2188</v>
      </c>
      <c r="M31" s="6" t="s">
        <v>11</v>
      </c>
      <c r="N31" s="6" t="s">
        <v>2019</v>
      </c>
      <c r="O31" s="6" t="s">
        <v>2137</v>
      </c>
      <c r="P31" s="6" t="s">
        <v>8</v>
      </c>
      <c r="Q31" s="6" t="s">
        <v>7</v>
      </c>
      <c r="R31" s="6" t="s">
        <v>6</v>
      </c>
      <c r="S31" s="6" t="s">
        <v>5</v>
      </c>
      <c r="T31" s="6" t="s">
        <v>4</v>
      </c>
      <c r="U31" s="6" t="s">
        <v>54</v>
      </c>
      <c r="V31" s="6" t="s">
        <v>23</v>
      </c>
      <c r="W31" s="6" t="s">
        <v>2160</v>
      </c>
      <c r="X31" s="6" t="s">
        <v>0</v>
      </c>
      <c r="Y31" s="6">
        <f t="shared" si="0"/>
        <v>16.383888888888887</v>
      </c>
      <c r="Z31" s="6">
        <f t="shared" si="1"/>
        <v>0.12083333333333002</v>
      </c>
    </row>
    <row r="32" spans="1:26" x14ac:dyDescent="0.25">
      <c r="A32" s="6" t="s">
        <v>2143</v>
      </c>
      <c r="B32" s="6" t="s">
        <v>20</v>
      </c>
      <c r="C32" s="6" t="s">
        <v>2187</v>
      </c>
      <c r="D32" s="6">
        <v>1754.5062</v>
      </c>
      <c r="E32" s="6" t="s">
        <v>18</v>
      </c>
      <c r="F32" s="6" t="s">
        <v>1396</v>
      </c>
      <c r="G32" s="6" t="s">
        <v>167</v>
      </c>
      <c r="H32" s="6">
        <v>1732.3542</v>
      </c>
      <c r="I32" s="6" t="s">
        <v>831</v>
      </c>
      <c r="J32" s="6" t="s">
        <v>1267</v>
      </c>
      <c r="K32" s="6" t="s">
        <v>2186</v>
      </c>
      <c r="L32" s="6" t="s">
        <v>2185</v>
      </c>
      <c r="M32" s="6" t="s">
        <v>263</v>
      </c>
      <c r="N32" s="6" t="s">
        <v>1832</v>
      </c>
      <c r="O32" s="6" t="s">
        <v>2137</v>
      </c>
      <c r="P32" s="6" t="s">
        <v>8</v>
      </c>
      <c r="Q32" s="6" t="s">
        <v>7</v>
      </c>
      <c r="R32" s="6" t="s">
        <v>6</v>
      </c>
      <c r="S32" s="6" t="s">
        <v>5</v>
      </c>
      <c r="T32" s="6" t="s">
        <v>4</v>
      </c>
      <c r="U32" s="6" t="s">
        <v>54</v>
      </c>
      <c r="V32" s="6" t="s">
        <v>23</v>
      </c>
      <c r="W32" s="6" t="s">
        <v>2160</v>
      </c>
      <c r="X32" s="6" t="s">
        <v>0</v>
      </c>
      <c r="Y32" s="6">
        <f t="shared" si="0"/>
        <v>16.388055555555557</v>
      </c>
      <c r="Z32" s="6">
        <f t="shared" si="1"/>
        <v>0.125</v>
      </c>
    </row>
    <row r="33" spans="1:26" x14ac:dyDescent="0.25">
      <c r="A33" s="6" t="s">
        <v>2143</v>
      </c>
      <c r="B33" s="6" t="s">
        <v>20</v>
      </c>
      <c r="C33" s="6" t="s">
        <v>2184</v>
      </c>
      <c r="D33" s="6">
        <v>1754.4965999999999</v>
      </c>
      <c r="E33" s="6" t="s">
        <v>18</v>
      </c>
      <c r="F33" s="6" t="s">
        <v>2183</v>
      </c>
      <c r="G33" s="6" t="s">
        <v>2182</v>
      </c>
      <c r="H33" s="6">
        <v>1732.3443</v>
      </c>
      <c r="I33" s="6" t="s">
        <v>2181</v>
      </c>
      <c r="J33" s="6" t="s">
        <v>1286</v>
      </c>
      <c r="K33" s="6" t="s">
        <v>2180</v>
      </c>
      <c r="L33" s="6" t="s">
        <v>2179</v>
      </c>
      <c r="M33" s="6" t="s">
        <v>11</v>
      </c>
      <c r="N33" s="6" t="s">
        <v>1842</v>
      </c>
      <c r="O33" s="6" t="s">
        <v>2137</v>
      </c>
      <c r="P33" s="6" t="s">
        <v>8</v>
      </c>
      <c r="Q33" s="6" t="s">
        <v>7</v>
      </c>
      <c r="R33" s="6" t="s">
        <v>6</v>
      </c>
      <c r="S33" s="6" t="s">
        <v>5</v>
      </c>
      <c r="T33" s="6" t="s">
        <v>4</v>
      </c>
      <c r="U33" s="6" t="s">
        <v>54</v>
      </c>
      <c r="V33" s="6" t="s">
        <v>23</v>
      </c>
      <c r="W33" s="6" t="s">
        <v>2160</v>
      </c>
      <c r="X33" s="6" t="s">
        <v>0</v>
      </c>
      <c r="Y33" s="6">
        <f t="shared" si="0"/>
        <v>16.392222222222223</v>
      </c>
      <c r="Z33" s="6">
        <f t="shared" si="1"/>
        <v>0.12916666666666643</v>
      </c>
    </row>
    <row r="34" spans="1:26" x14ac:dyDescent="0.25">
      <c r="A34" s="6" t="s">
        <v>2143</v>
      </c>
      <c r="B34" s="6" t="s">
        <v>20</v>
      </c>
      <c r="C34" s="6" t="s">
        <v>2178</v>
      </c>
      <c r="D34" s="6">
        <v>1754.4991</v>
      </c>
      <c r="E34" s="6" t="s">
        <v>18</v>
      </c>
      <c r="F34" s="6" t="s">
        <v>316</v>
      </c>
      <c r="G34" s="6" t="s">
        <v>315</v>
      </c>
      <c r="H34" s="6">
        <v>1732.3469</v>
      </c>
      <c r="I34" s="6" t="s">
        <v>1737</v>
      </c>
      <c r="J34" s="6" t="s">
        <v>281</v>
      </c>
      <c r="K34" s="6" t="s">
        <v>2177</v>
      </c>
      <c r="L34" s="6" t="s">
        <v>2176</v>
      </c>
      <c r="M34" s="6" t="s">
        <v>263</v>
      </c>
      <c r="N34" s="6" t="s">
        <v>1842</v>
      </c>
      <c r="O34" s="6" t="s">
        <v>2137</v>
      </c>
      <c r="P34" s="6" t="s">
        <v>8</v>
      </c>
      <c r="Q34" s="6" t="s">
        <v>7</v>
      </c>
      <c r="R34" s="6" t="s">
        <v>6</v>
      </c>
      <c r="S34" s="6" t="s">
        <v>5</v>
      </c>
      <c r="T34" s="6" t="s">
        <v>4</v>
      </c>
      <c r="U34" s="6" t="s">
        <v>54</v>
      </c>
      <c r="V34" s="6" t="s">
        <v>23</v>
      </c>
      <c r="W34" s="6" t="s">
        <v>2160</v>
      </c>
      <c r="X34" s="6" t="s">
        <v>0</v>
      </c>
      <c r="Y34" s="6">
        <f t="shared" si="0"/>
        <v>16.39638888888889</v>
      </c>
      <c r="Z34" s="6">
        <f t="shared" si="1"/>
        <v>0.13333333333333286</v>
      </c>
    </row>
    <row r="35" spans="1:26" x14ac:dyDescent="0.25">
      <c r="A35" s="6" t="s">
        <v>2143</v>
      </c>
      <c r="B35" s="6" t="s">
        <v>20</v>
      </c>
      <c r="C35" s="6" t="s">
        <v>2175</v>
      </c>
      <c r="D35" s="6">
        <v>1754.5065</v>
      </c>
      <c r="E35" s="6" t="s">
        <v>18</v>
      </c>
      <c r="F35" s="6" t="s">
        <v>2174</v>
      </c>
      <c r="G35" s="6" t="s">
        <v>2173</v>
      </c>
      <c r="H35" s="6">
        <v>1732.3548000000001</v>
      </c>
      <c r="I35" s="6" t="s">
        <v>1286</v>
      </c>
      <c r="J35" s="6" t="s">
        <v>248</v>
      </c>
      <c r="K35" s="6" t="s">
        <v>2172</v>
      </c>
      <c r="L35" s="6" t="s">
        <v>2171</v>
      </c>
      <c r="M35" s="6" t="s">
        <v>11</v>
      </c>
      <c r="N35" s="6" t="s">
        <v>1822</v>
      </c>
      <c r="O35" s="6" t="s">
        <v>2137</v>
      </c>
      <c r="P35" s="6" t="s">
        <v>8</v>
      </c>
      <c r="Q35" s="6" t="s">
        <v>7</v>
      </c>
      <c r="R35" s="6" t="s">
        <v>6</v>
      </c>
      <c r="S35" s="6" t="s">
        <v>5</v>
      </c>
      <c r="T35" s="6" t="s">
        <v>4</v>
      </c>
      <c r="U35" s="6" t="s">
        <v>54</v>
      </c>
      <c r="V35" s="6" t="s">
        <v>23</v>
      </c>
      <c r="W35" s="6" t="s">
        <v>2160</v>
      </c>
      <c r="X35" s="6" t="s">
        <v>0</v>
      </c>
      <c r="Y35" s="6">
        <f t="shared" si="0"/>
        <v>16.400555555555552</v>
      </c>
      <c r="Z35" s="6">
        <f t="shared" si="1"/>
        <v>0.13749999999999574</v>
      </c>
    </row>
    <row r="36" spans="1:26" x14ac:dyDescent="0.25">
      <c r="A36" s="6" t="s">
        <v>2143</v>
      </c>
      <c r="B36" s="6" t="s">
        <v>20</v>
      </c>
      <c r="C36" s="6" t="s">
        <v>2170</v>
      </c>
      <c r="D36" s="6">
        <v>1754.4987000000001</v>
      </c>
      <c r="E36" s="6" t="s">
        <v>18</v>
      </c>
      <c r="F36" s="6" t="s">
        <v>2169</v>
      </c>
      <c r="G36" s="6" t="s">
        <v>2168</v>
      </c>
      <c r="H36" s="6">
        <v>1732.3471999999999</v>
      </c>
      <c r="I36" s="6" t="s">
        <v>240</v>
      </c>
      <c r="J36" s="6" t="s">
        <v>1239</v>
      </c>
      <c r="K36" s="6" t="s">
        <v>2167</v>
      </c>
      <c r="L36" s="6" t="s">
        <v>2166</v>
      </c>
      <c r="M36" s="6" t="s">
        <v>263</v>
      </c>
      <c r="N36" s="6" t="s">
        <v>2161</v>
      </c>
      <c r="O36" s="6" t="s">
        <v>2137</v>
      </c>
      <c r="P36" s="6" t="s">
        <v>8</v>
      </c>
      <c r="Q36" s="6" t="s">
        <v>7</v>
      </c>
      <c r="R36" s="6" t="s">
        <v>6</v>
      </c>
      <c r="S36" s="6" t="s">
        <v>5</v>
      </c>
      <c r="T36" s="6" t="s">
        <v>4</v>
      </c>
      <c r="U36" s="6" t="s">
        <v>54</v>
      </c>
      <c r="V36" s="6" t="s">
        <v>23</v>
      </c>
      <c r="W36" s="6" t="s">
        <v>2160</v>
      </c>
      <c r="X36" s="6" t="s">
        <v>0</v>
      </c>
      <c r="Y36" s="6">
        <f t="shared" si="0"/>
        <v>16.404722222222222</v>
      </c>
      <c r="Z36" s="6">
        <f t="shared" si="1"/>
        <v>0.14166666666666572</v>
      </c>
    </row>
    <row r="37" spans="1:26" x14ac:dyDescent="0.25">
      <c r="A37" s="6" t="s">
        <v>2143</v>
      </c>
      <c r="B37" s="6" t="s">
        <v>20</v>
      </c>
      <c r="C37" s="6" t="s">
        <v>2165</v>
      </c>
      <c r="D37" s="6">
        <v>1754.4920999999999</v>
      </c>
      <c r="E37" s="6" t="s">
        <v>18</v>
      </c>
      <c r="F37" s="6" t="s">
        <v>2164</v>
      </c>
      <c r="G37" s="6" t="s">
        <v>724</v>
      </c>
      <c r="H37" s="6">
        <v>1732.3405</v>
      </c>
      <c r="I37" s="6" t="s">
        <v>265</v>
      </c>
      <c r="J37" s="6" t="s">
        <v>115</v>
      </c>
      <c r="K37" s="6" t="s">
        <v>2163</v>
      </c>
      <c r="L37" s="6" t="s">
        <v>2162</v>
      </c>
      <c r="M37" s="6" t="s">
        <v>11</v>
      </c>
      <c r="N37" s="6" t="s">
        <v>2161</v>
      </c>
      <c r="O37" s="6" t="s">
        <v>2137</v>
      </c>
      <c r="P37" s="6" t="s">
        <v>8</v>
      </c>
      <c r="Q37" s="6" t="s">
        <v>7</v>
      </c>
      <c r="R37" s="6" t="s">
        <v>6</v>
      </c>
      <c r="S37" s="6" t="s">
        <v>5</v>
      </c>
      <c r="T37" s="6" t="s">
        <v>4</v>
      </c>
      <c r="U37" s="6" t="s">
        <v>54</v>
      </c>
      <c r="V37" s="6" t="s">
        <v>23</v>
      </c>
      <c r="W37" s="6" t="s">
        <v>2160</v>
      </c>
      <c r="X37" s="6" t="s">
        <v>0</v>
      </c>
      <c r="Y37" s="6">
        <f t="shared" si="0"/>
        <v>16.408888888888889</v>
      </c>
      <c r="Z37" s="6">
        <f t="shared" si="1"/>
        <v>0.14583333333333215</v>
      </c>
    </row>
    <row r="38" spans="1:26" x14ac:dyDescent="0.25">
      <c r="A38" s="6" t="s">
        <v>2143</v>
      </c>
      <c r="B38" s="6" t="s">
        <v>20</v>
      </c>
      <c r="C38" s="6" t="s">
        <v>2159</v>
      </c>
      <c r="D38" s="6">
        <v>1754.4949999999999</v>
      </c>
      <c r="E38" s="6" t="s">
        <v>18</v>
      </c>
      <c r="F38" s="6" t="s">
        <v>2158</v>
      </c>
      <c r="G38" s="6" t="s">
        <v>669</v>
      </c>
      <c r="H38" s="6">
        <v>1732.3434</v>
      </c>
      <c r="I38" s="6" t="s">
        <v>2140</v>
      </c>
      <c r="J38" s="6" t="s">
        <v>1215</v>
      </c>
      <c r="K38" s="6" t="s">
        <v>2157</v>
      </c>
      <c r="L38" s="6" t="s">
        <v>2156</v>
      </c>
      <c r="M38" s="6" t="s">
        <v>263</v>
      </c>
      <c r="N38" s="6" t="s">
        <v>2155</v>
      </c>
      <c r="O38" s="6" t="s">
        <v>2137</v>
      </c>
      <c r="P38" s="6" t="s">
        <v>8</v>
      </c>
      <c r="Q38" s="6" t="s">
        <v>7</v>
      </c>
      <c r="R38" s="6" t="s">
        <v>6</v>
      </c>
      <c r="S38" s="6" t="s">
        <v>5</v>
      </c>
      <c r="T38" s="6" t="s">
        <v>4</v>
      </c>
      <c r="U38" s="6" t="s">
        <v>34</v>
      </c>
      <c r="V38" s="6" t="s">
        <v>23</v>
      </c>
      <c r="W38" s="6" t="s">
        <v>2144</v>
      </c>
      <c r="X38" s="6" t="s">
        <v>0</v>
      </c>
      <c r="Y38" s="6">
        <f t="shared" si="0"/>
        <v>16.413055555555555</v>
      </c>
      <c r="Z38" s="6">
        <f t="shared" si="1"/>
        <v>0.14999999999999858</v>
      </c>
    </row>
    <row r="39" spans="1:26" x14ac:dyDescent="0.25">
      <c r="A39" s="6" t="s">
        <v>2143</v>
      </c>
      <c r="B39" s="6" t="s">
        <v>20</v>
      </c>
      <c r="C39" s="6" t="s">
        <v>2154</v>
      </c>
      <c r="D39" s="6">
        <v>1754.5037</v>
      </c>
      <c r="E39" s="6" t="s">
        <v>18</v>
      </c>
      <c r="F39" s="6" t="s">
        <v>2153</v>
      </c>
      <c r="G39" s="6" t="s">
        <v>190</v>
      </c>
      <c r="H39" s="6">
        <v>1732.3516999999999</v>
      </c>
      <c r="I39" s="6" t="s">
        <v>29</v>
      </c>
      <c r="J39" s="6" t="s">
        <v>1246</v>
      </c>
      <c r="K39" s="6" t="s">
        <v>2152</v>
      </c>
      <c r="L39" s="6" t="s">
        <v>2151</v>
      </c>
      <c r="M39" s="6" t="s">
        <v>263</v>
      </c>
      <c r="N39" s="6" t="s">
        <v>2150</v>
      </c>
      <c r="O39" s="6" t="s">
        <v>2137</v>
      </c>
      <c r="P39" s="6" t="s">
        <v>8</v>
      </c>
      <c r="Q39" s="6" t="s">
        <v>7</v>
      </c>
      <c r="R39" s="6" t="s">
        <v>6</v>
      </c>
      <c r="S39" s="6" t="s">
        <v>5</v>
      </c>
      <c r="T39" s="6" t="s">
        <v>4</v>
      </c>
      <c r="U39" s="6" t="s">
        <v>34</v>
      </c>
      <c r="V39" s="6" t="s">
        <v>23</v>
      </c>
      <c r="W39" s="6" t="s">
        <v>2144</v>
      </c>
      <c r="X39" s="6" t="s">
        <v>0</v>
      </c>
      <c r="Y39" s="6">
        <f t="shared" si="0"/>
        <v>16.417222222222222</v>
      </c>
      <c r="Z39" s="6">
        <f t="shared" si="1"/>
        <v>0.15416666666666501</v>
      </c>
    </row>
    <row r="40" spans="1:26" x14ac:dyDescent="0.25">
      <c r="A40" s="6" t="s">
        <v>2143</v>
      </c>
      <c r="B40" s="6" t="s">
        <v>20</v>
      </c>
      <c r="C40" s="6" t="s">
        <v>2149</v>
      </c>
      <c r="D40" s="6">
        <v>1754.5081</v>
      </c>
      <c r="E40" s="6" t="s">
        <v>18</v>
      </c>
      <c r="F40" s="6" t="s">
        <v>364</v>
      </c>
      <c r="G40" s="6" t="s">
        <v>842</v>
      </c>
      <c r="H40" s="6">
        <v>1732.3571999999999</v>
      </c>
      <c r="I40" s="6" t="s">
        <v>2148</v>
      </c>
      <c r="J40" s="6" t="s">
        <v>2148</v>
      </c>
      <c r="K40" s="6" t="s">
        <v>2147</v>
      </c>
      <c r="L40" s="6" t="s">
        <v>2146</v>
      </c>
      <c r="M40" s="6" t="s">
        <v>263</v>
      </c>
      <c r="N40" s="6" t="s">
        <v>2145</v>
      </c>
      <c r="O40" s="6" t="s">
        <v>2137</v>
      </c>
      <c r="P40" s="6" t="s">
        <v>8</v>
      </c>
      <c r="Q40" s="6" t="s">
        <v>7</v>
      </c>
      <c r="R40" s="6" t="s">
        <v>6</v>
      </c>
      <c r="S40" s="6" t="s">
        <v>5</v>
      </c>
      <c r="T40" s="6" t="s">
        <v>4</v>
      </c>
      <c r="U40" s="6" t="s">
        <v>34</v>
      </c>
      <c r="V40" s="6" t="s">
        <v>23</v>
      </c>
      <c r="W40" s="6" t="s">
        <v>2144</v>
      </c>
      <c r="X40" s="6" t="s">
        <v>0</v>
      </c>
      <c r="Y40" s="6">
        <f t="shared" si="0"/>
        <v>16.421388888888892</v>
      </c>
      <c r="Z40" s="6">
        <f t="shared" si="1"/>
        <v>0.15833333333333499</v>
      </c>
    </row>
    <row r="41" spans="1:26" x14ac:dyDescent="0.25">
      <c r="A41" s="6" t="s">
        <v>2143</v>
      </c>
      <c r="B41" s="6" t="s">
        <v>20</v>
      </c>
      <c r="C41" s="6" t="s">
        <v>2142</v>
      </c>
      <c r="D41" s="6">
        <v>1754.499</v>
      </c>
      <c r="E41" s="6" t="s">
        <v>18</v>
      </c>
      <c r="F41" s="6" t="s">
        <v>2141</v>
      </c>
      <c r="G41" s="6" t="s">
        <v>1033</v>
      </c>
      <c r="H41" s="6">
        <v>1732.3472999999999</v>
      </c>
      <c r="I41" s="6" t="s">
        <v>2140</v>
      </c>
      <c r="J41" s="6" t="s">
        <v>281</v>
      </c>
      <c r="K41" s="6" t="s">
        <v>2139</v>
      </c>
      <c r="L41" s="6" t="s">
        <v>2138</v>
      </c>
      <c r="M41" s="6" t="s">
        <v>263</v>
      </c>
      <c r="N41" s="6" t="s">
        <v>1983</v>
      </c>
      <c r="O41" s="6" t="s">
        <v>2137</v>
      </c>
      <c r="P41" s="6" t="s">
        <v>8</v>
      </c>
      <c r="Q41" s="6" t="s">
        <v>7</v>
      </c>
      <c r="R41" s="6" t="s">
        <v>6</v>
      </c>
      <c r="S41" s="6" t="s">
        <v>5</v>
      </c>
      <c r="T41" s="6" t="s">
        <v>4</v>
      </c>
      <c r="U41" s="6" t="s">
        <v>34</v>
      </c>
      <c r="V41" s="6" t="s">
        <v>23</v>
      </c>
      <c r="W41" s="6" t="s">
        <v>2136</v>
      </c>
      <c r="X41" s="6" t="s">
        <v>0</v>
      </c>
      <c r="Y41" s="6">
        <f t="shared" si="0"/>
        <v>16.425555555555558</v>
      </c>
      <c r="Z41" s="6">
        <f t="shared" si="1"/>
        <v>0.16250000000000142</v>
      </c>
    </row>
    <row r="42" spans="1:26" x14ac:dyDescent="0.25">
      <c r="A42" s="2" t="s">
        <v>1988</v>
      </c>
      <c r="B42" s="2" t="s">
        <v>20</v>
      </c>
      <c r="C42" s="2" t="s">
        <v>2135</v>
      </c>
      <c r="D42" s="2">
        <v>1757.4899</v>
      </c>
      <c r="E42" s="2" t="s">
        <v>18</v>
      </c>
      <c r="F42" s="2" t="s">
        <v>225</v>
      </c>
      <c r="G42" s="2" t="s">
        <v>224</v>
      </c>
      <c r="H42" s="2">
        <v>1735.3063</v>
      </c>
      <c r="I42" s="2" t="s">
        <v>1888</v>
      </c>
      <c r="J42" s="2" t="s">
        <v>67</v>
      </c>
      <c r="K42" s="2" t="s">
        <v>2134</v>
      </c>
      <c r="L42" s="2" t="s">
        <v>2126</v>
      </c>
      <c r="M42" s="2" t="s">
        <v>664</v>
      </c>
      <c r="N42" s="2" t="s">
        <v>2133</v>
      </c>
      <c r="O42" s="2" t="s">
        <v>2084</v>
      </c>
      <c r="P42" s="2" t="s">
        <v>8</v>
      </c>
      <c r="Q42" s="2" t="s">
        <v>7</v>
      </c>
      <c r="R42" s="2" t="s">
        <v>6</v>
      </c>
      <c r="S42" s="2" t="s">
        <v>5</v>
      </c>
      <c r="T42" s="2" t="s">
        <v>4</v>
      </c>
      <c r="U42" s="2" t="s">
        <v>2104</v>
      </c>
      <c r="V42" s="2" t="s">
        <v>2132</v>
      </c>
      <c r="W42" s="2" t="s">
        <v>309</v>
      </c>
      <c r="X42" s="2" t="s">
        <v>0</v>
      </c>
      <c r="Y42" s="2">
        <f t="shared" si="0"/>
        <v>16.930555555555557</v>
      </c>
      <c r="Z42" s="2">
        <f t="shared" si="1"/>
        <v>0.66750000000000043</v>
      </c>
    </row>
    <row r="43" spans="1:26" x14ac:dyDescent="0.25">
      <c r="A43" s="2" t="s">
        <v>1988</v>
      </c>
      <c r="B43" s="2" t="s">
        <v>20</v>
      </c>
      <c r="C43" s="2" t="s">
        <v>2131</v>
      </c>
      <c r="D43" s="2">
        <v>1757.4865</v>
      </c>
      <c r="E43" s="2" t="s">
        <v>18</v>
      </c>
      <c r="F43" s="2" t="s">
        <v>2006</v>
      </c>
      <c r="G43" s="2" t="s">
        <v>604</v>
      </c>
      <c r="H43" s="2">
        <v>1735.3043</v>
      </c>
      <c r="I43" s="2" t="s">
        <v>1870</v>
      </c>
      <c r="J43" s="2" t="s">
        <v>831</v>
      </c>
      <c r="K43" s="2" t="s">
        <v>2130</v>
      </c>
      <c r="L43" s="2" t="s">
        <v>2126</v>
      </c>
      <c r="M43" s="2" t="s">
        <v>664</v>
      </c>
      <c r="N43" s="2" t="s">
        <v>2129</v>
      </c>
      <c r="O43" s="2" t="s">
        <v>2084</v>
      </c>
      <c r="P43" s="2" t="s">
        <v>8</v>
      </c>
      <c r="Q43" s="2" t="s">
        <v>7</v>
      </c>
      <c r="R43" s="2" t="s">
        <v>6</v>
      </c>
      <c r="S43" s="2" t="s">
        <v>5</v>
      </c>
      <c r="T43" s="2" t="s">
        <v>4</v>
      </c>
      <c r="U43" s="2" t="s">
        <v>2095</v>
      </c>
      <c r="V43" s="2" t="s">
        <v>1980</v>
      </c>
      <c r="W43" s="2" t="s">
        <v>309</v>
      </c>
      <c r="X43" s="2" t="s">
        <v>0</v>
      </c>
      <c r="Y43" s="2">
        <f t="shared" si="0"/>
        <v>16.934722222222224</v>
      </c>
      <c r="Z43" s="2">
        <f t="shared" si="1"/>
        <v>0.67166666666666686</v>
      </c>
    </row>
    <row r="44" spans="1:26" x14ac:dyDescent="0.25">
      <c r="A44" s="2" t="s">
        <v>1988</v>
      </c>
      <c r="B44" s="2" t="s">
        <v>20</v>
      </c>
      <c r="C44" s="2" t="s">
        <v>2128</v>
      </c>
      <c r="D44" s="2">
        <v>1757.4870000000001</v>
      </c>
      <c r="E44" s="2" t="s">
        <v>18</v>
      </c>
      <c r="F44" s="2" t="s">
        <v>1183</v>
      </c>
      <c r="G44" s="2" t="s">
        <v>215</v>
      </c>
      <c r="H44" s="2">
        <v>1735.3054999999999</v>
      </c>
      <c r="I44" s="2" t="s">
        <v>1658</v>
      </c>
      <c r="J44" s="2" t="s">
        <v>1930</v>
      </c>
      <c r="K44" s="2" t="s">
        <v>2127</v>
      </c>
      <c r="L44" s="2" t="s">
        <v>2126</v>
      </c>
      <c r="M44" s="2" t="s">
        <v>644</v>
      </c>
      <c r="N44" s="2" t="s">
        <v>2125</v>
      </c>
      <c r="O44" s="2" t="s">
        <v>2084</v>
      </c>
      <c r="P44" s="2" t="s">
        <v>8</v>
      </c>
      <c r="Q44" s="2" t="s">
        <v>7</v>
      </c>
      <c r="R44" s="2" t="s">
        <v>6</v>
      </c>
      <c r="S44" s="2" t="s">
        <v>5</v>
      </c>
      <c r="T44" s="2" t="s">
        <v>4</v>
      </c>
      <c r="U44" s="2" t="s">
        <v>2095</v>
      </c>
      <c r="V44" s="2" t="s">
        <v>1980</v>
      </c>
      <c r="W44" s="2" t="s">
        <v>309</v>
      </c>
      <c r="X44" s="2" t="s">
        <v>0</v>
      </c>
      <c r="Y44" s="2">
        <f t="shared" si="0"/>
        <v>16.93888888888889</v>
      </c>
      <c r="Z44" s="2">
        <f t="shared" si="1"/>
        <v>0.67583333333333329</v>
      </c>
    </row>
    <row r="45" spans="1:26" x14ac:dyDescent="0.25">
      <c r="A45" s="2" t="s">
        <v>1988</v>
      </c>
      <c r="B45" s="2" t="s">
        <v>20</v>
      </c>
      <c r="C45" s="2" t="s">
        <v>2124</v>
      </c>
      <c r="D45" s="2">
        <v>1757.4878000000001</v>
      </c>
      <c r="E45" s="2" t="s">
        <v>18</v>
      </c>
      <c r="F45" s="2" t="s">
        <v>2123</v>
      </c>
      <c r="G45" s="2" t="s">
        <v>754</v>
      </c>
      <c r="H45" s="2">
        <v>1735.3067000000001</v>
      </c>
      <c r="I45" s="2" t="s">
        <v>1693</v>
      </c>
      <c r="J45" s="2" t="s">
        <v>1215</v>
      </c>
      <c r="K45" s="2" t="s">
        <v>2122</v>
      </c>
      <c r="L45" s="2" t="s">
        <v>2119</v>
      </c>
      <c r="M45" s="2" t="s">
        <v>246</v>
      </c>
      <c r="N45" s="2" t="s">
        <v>211</v>
      </c>
      <c r="O45" s="2" t="s">
        <v>2084</v>
      </c>
      <c r="P45" s="2" t="s">
        <v>8</v>
      </c>
      <c r="Q45" s="2" t="s">
        <v>7</v>
      </c>
      <c r="R45" s="2" t="s">
        <v>6</v>
      </c>
      <c r="S45" s="2" t="s">
        <v>5</v>
      </c>
      <c r="T45" s="2" t="s">
        <v>4</v>
      </c>
      <c r="U45" s="2" t="s">
        <v>2095</v>
      </c>
      <c r="V45" s="2" t="s">
        <v>1980</v>
      </c>
      <c r="W45" s="2" t="s">
        <v>309</v>
      </c>
      <c r="X45" s="2" t="s">
        <v>0</v>
      </c>
      <c r="Y45" s="2">
        <f t="shared" si="0"/>
        <v>16.943055555555556</v>
      </c>
      <c r="Z45" s="2">
        <f t="shared" si="1"/>
        <v>0.67999999999999972</v>
      </c>
    </row>
    <row r="46" spans="1:26" x14ac:dyDescent="0.25">
      <c r="A46" s="2" t="s">
        <v>1988</v>
      </c>
      <c r="B46" s="2" t="s">
        <v>20</v>
      </c>
      <c r="C46" s="2" t="s">
        <v>2121</v>
      </c>
      <c r="D46" s="2">
        <v>1757.4802</v>
      </c>
      <c r="E46" s="2" t="s">
        <v>18</v>
      </c>
      <c r="F46" s="2" t="s">
        <v>1859</v>
      </c>
      <c r="G46" s="2" t="s">
        <v>456</v>
      </c>
      <c r="H46" s="2">
        <v>1735.3003000000001</v>
      </c>
      <c r="I46" s="2" t="s">
        <v>584</v>
      </c>
      <c r="J46" s="2" t="s">
        <v>1930</v>
      </c>
      <c r="K46" s="2" t="s">
        <v>2120</v>
      </c>
      <c r="L46" s="2" t="s">
        <v>2119</v>
      </c>
      <c r="M46" s="2" t="s">
        <v>664</v>
      </c>
      <c r="N46" s="2" t="s">
        <v>2118</v>
      </c>
      <c r="O46" s="2" t="s">
        <v>2084</v>
      </c>
      <c r="P46" s="2" t="s">
        <v>8</v>
      </c>
      <c r="Q46" s="2" t="s">
        <v>7</v>
      </c>
      <c r="R46" s="2" t="s">
        <v>6</v>
      </c>
      <c r="S46" s="2" t="s">
        <v>5</v>
      </c>
      <c r="T46" s="2" t="s">
        <v>4</v>
      </c>
      <c r="U46" s="2" t="s">
        <v>2095</v>
      </c>
      <c r="V46" s="2" t="s">
        <v>1980</v>
      </c>
      <c r="W46" s="2" t="s">
        <v>318</v>
      </c>
      <c r="X46" s="2" t="s">
        <v>0</v>
      </c>
      <c r="Y46" s="2">
        <f t="shared" si="0"/>
        <v>16.947222222222223</v>
      </c>
      <c r="Z46" s="2">
        <f t="shared" si="1"/>
        <v>0.68416666666666615</v>
      </c>
    </row>
    <row r="47" spans="1:26" x14ac:dyDescent="0.25">
      <c r="A47" s="2" t="s">
        <v>1988</v>
      </c>
      <c r="B47" s="2" t="s">
        <v>20</v>
      </c>
      <c r="C47" s="2" t="s">
        <v>2117</v>
      </c>
      <c r="D47" s="2">
        <v>1757.482</v>
      </c>
      <c r="E47" s="2" t="s">
        <v>18</v>
      </c>
      <c r="F47" s="2" t="s">
        <v>2116</v>
      </c>
      <c r="G47" s="2" t="s">
        <v>1718</v>
      </c>
      <c r="H47" s="2">
        <v>1735.3037999999999</v>
      </c>
      <c r="I47" s="2" t="s">
        <v>1723</v>
      </c>
      <c r="J47" s="2" t="s">
        <v>313</v>
      </c>
      <c r="K47" s="2" t="s">
        <v>2115</v>
      </c>
      <c r="L47" s="2" t="s">
        <v>2111</v>
      </c>
      <c r="M47" s="2" t="s">
        <v>655</v>
      </c>
      <c r="N47" s="2" t="s">
        <v>512</v>
      </c>
      <c r="O47" s="2" t="s">
        <v>2084</v>
      </c>
      <c r="P47" s="2" t="s">
        <v>8</v>
      </c>
      <c r="Q47" s="2" t="s">
        <v>7</v>
      </c>
      <c r="R47" s="2" t="s">
        <v>6</v>
      </c>
      <c r="S47" s="2" t="s">
        <v>5</v>
      </c>
      <c r="T47" s="2" t="s">
        <v>4</v>
      </c>
      <c r="U47" s="2" t="s">
        <v>2095</v>
      </c>
      <c r="V47" s="2" t="s">
        <v>1980</v>
      </c>
      <c r="W47" s="2" t="s">
        <v>318</v>
      </c>
      <c r="X47" s="2" t="s">
        <v>0</v>
      </c>
      <c r="Y47" s="2">
        <f t="shared" si="0"/>
        <v>16.951388888888889</v>
      </c>
      <c r="Z47" s="2">
        <f t="shared" si="1"/>
        <v>0.68833333333333258</v>
      </c>
    </row>
    <row r="48" spans="1:26" x14ac:dyDescent="0.25">
      <c r="A48" s="2" t="s">
        <v>1988</v>
      </c>
      <c r="B48" s="2" t="s">
        <v>20</v>
      </c>
      <c r="C48" s="2" t="s">
        <v>2114</v>
      </c>
      <c r="D48" s="2">
        <v>1757.4799</v>
      </c>
      <c r="E48" s="2" t="s">
        <v>18</v>
      </c>
      <c r="F48" s="2" t="s">
        <v>1127</v>
      </c>
      <c r="G48" s="2" t="s">
        <v>1696</v>
      </c>
      <c r="H48" s="2">
        <v>1735.3027999999999</v>
      </c>
      <c r="I48" s="2" t="s">
        <v>2113</v>
      </c>
      <c r="J48" s="2" t="s">
        <v>205</v>
      </c>
      <c r="K48" s="2" t="s">
        <v>2112</v>
      </c>
      <c r="L48" s="2" t="s">
        <v>2111</v>
      </c>
      <c r="M48" s="2" t="s">
        <v>815</v>
      </c>
      <c r="N48" s="2" t="s">
        <v>1754</v>
      </c>
      <c r="O48" s="2" t="s">
        <v>2084</v>
      </c>
      <c r="P48" s="2" t="s">
        <v>8</v>
      </c>
      <c r="Q48" s="2" t="s">
        <v>7</v>
      </c>
      <c r="R48" s="2" t="s">
        <v>6</v>
      </c>
      <c r="S48" s="2" t="s">
        <v>5</v>
      </c>
      <c r="T48" s="2" t="s">
        <v>4</v>
      </c>
      <c r="U48" s="2" t="s">
        <v>2095</v>
      </c>
      <c r="V48" s="2" t="s">
        <v>1980</v>
      </c>
      <c r="W48" s="2" t="s">
        <v>318</v>
      </c>
      <c r="X48" s="2" t="s">
        <v>0</v>
      </c>
      <c r="Y48" s="2">
        <f t="shared" si="0"/>
        <v>16.955555555555556</v>
      </c>
      <c r="Z48" s="2">
        <f t="shared" si="1"/>
        <v>0.69249999999999901</v>
      </c>
    </row>
    <row r="49" spans="1:26" x14ac:dyDescent="0.25">
      <c r="A49" s="2" t="s">
        <v>1988</v>
      </c>
      <c r="B49" s="2" t="s">
        <v>20</v>
      </c>
      <c r="C49" s="2" t="s">
        <v>2110</v>
      </c>
      <c r="D49" s="2">
        <v>1757.4822999999999</v>
      </c>
      <c r="E49" s="2" t="s">
        <v>18</v>
      </c>
      <c r="F49" s="2" t="s">
        <v>1046</v>
      </c>
      <c r="G49" s="2" t="s">
        <v>573</v>
      </c>
      <c r="H49" s="2">
        <v>1735.3053</v>
      </c>
      <c r="I49" s="2" t="s">
        <v>1658</v>
      </c>
      <c r="J49" s="2" t="s">
        <v>2109</v>
      </c>
      <c r="K49" s="2" t="s">
        <v>1053</v>
      </c>
      <c r="L49" s="2" t="s">
        <v>2106</v>
      </c>
      <c r="M49" s="2" t="s">
        <v>644</v>
      </c>
      <c r="N49" s="2" t="s">
        <v>1570</v>
      </c>
      <c r="O49" s="2" t="s">
        <v>2084</v>
      </c>
      <c r="P49" s="2" t="s">
        <v>8</v>
      </c>
      <c r="Q49" s="2" t="s">
        <v>7</v>
      </c>
      <c r="R49" s="2" t="s">
        <v>6</v>
      </c>
      <c r="S49" s="2" t="s">
        <v>5</v>
      </c>
      <c r="T49" s="2" t="s">
        <v>4</v>
      </c>
      <c r="U49" s="2" t="s">
        <v>2095</v>
      </c>
      <c r="V49" s="2" t="s">
        <v>1980</v>
      </c>
      <c r="W49" s="2" t="s">
        <v>318</v>
      </c>
      <c r="X49" s="2" t="s">
        <v>0</v>
      </c>
      <c r="Y49" s="2">
        <f t="shared" si="0"/>
        <v>16.959722222222222</v>
      </c>
      <c r="Z49" s="2">
        <f t="shared" si="1"/>
        <v>0.69666666666666544</v>
      </c>
    </row>
    <row r="50" spans="1:26" x14ac:dyDescent="0.25">
      <c r="A50" s="2" t="s">
        <v>1988</v>
      </c>
      <c r="B50" s="2" t="s">
        <v>20</v>
      </c>
      <c r="C50" s="2" t="s">
        <v>2108</v>
      </c>
      <c r="D50" s="2">
        <v>1757.4807000000001</v>
      </c>
      <c r="E50" s="2" t="s">
        <v>18</v>
      </c>
      <c r="F50" s="2" t="s">
        <v>1149</v>
      </c>
      <c r="G50" s="2" t="s">
        <v>144</v>
      </c>
      <c r="H50" s="2">
        <v>1735.3049000000001</v>
      </c>
      <c r="I50" s="2" t="s">
        <v>1891</v>
      </c>
      <c r="J50" s="2" t="s">
        <v>274</v>
      </c>
      <c r="K50" s="2" t="s">
        <v>2107</v>
      </c>
      <c r="L50" s="2" t="s">
        <v>2106</v>
      </c>
      <c r="M50" s="2" t="s">
        <v>246</v>
      </c>
      <c r="N50" s="2" t="s">
        <v>797</v>
      </c>
      <c r="O50" s="2" t="s">
        <v>2084</v>
      </c>
      <c r="P50" s="2" t="s">
        <v>8</v>
      </c>
      <c r="Q50" s="2" t="s">
        <v>7</v>
      </c>
      <c r="R50" s="2" t="s">
        <v>6</v>
      </c>
      <c r="S50" s="2" t="s">
        <v>5</v>
      </c>
      <c r="T50" s="2" t="s">
        <v>4</v>
      </c>
      <c r="U50" s="2" t="s">
        <v>2095</v>
      </c>
      <c r="V50" s="2" t="s">
        <v>1980</v>
      </c>
      <c r="W50" s="2" t="s">
        <v>318</v>
      </c>
      <c r="X50" s="2" t="s">
        <v>0</v>
      </c>
      <c r="Y50" s="2">
        <f t="shared" si="0"/>
        <v>16.963888888888889</v>
      </c>
      <c r="Z50" s="2">
        <f t="shared" si="1"/>
        <v>0.70083333333333186</v>
      </c>
    </row>
    <row r="51" spans="1:26" x14ac:dyDescent="0.25">
      <c r="A51" s="2" t="s">
        <v>1988</v>
      </c>
      <c r="B51" s="2" t="s">
        <v>20</v>
      </c>
      <c r="C51" s="2" t="s">
        <v>2105</v>
      </c>
      <c r="D51" s="2">
        <v>1757.4789000000001</v>
      </c>
      <c r="E51" s="2" t="s">
        <v>18</v>
      </c>
      <c r="F51" s="2" t="s">
        <v>190</v>
      </c>
      <c r="G51" s="2" t="s">
        <v>143</v>
      </c>
      <c r="H51" s="2">
        <v>1735.3036999999999</v>
      </c>
      <c r="I51" s="2" t="s">
        <v>1741</v>
      </c>
      <c r="J51" s="2" t="s">
        <v>1157</v>
      </c>
      <c r="K51" s="2" t="s">
        <v>498</v>
      </c>
      <c r="L51" s="2" t="s">
        <v>2098</v>
      </c>
      <c r="M51" s="2" t="s">
        <v>760</v>
      </c>
      <c r="N51" s="2" t="s">
        <v>1537</v>
      </c>
      <c r="O51" s="2" t="s">
        <v>2084</v>
      </c>
      <c r="P51" s="2" t="s">
        <v>8</v>
      </c>
      <c r="Q51" s="2" t="s">
        <v>7</v>
      </c>
      <c r="R51" s="2" t="s">
        <v>6</v>
      </c>
      <c r="S51" s="2" t="s">
        <v>5</v>
      </c>
      <c r="T51" s="2" t="s">
        <v>4</v>
      </c>
      <c r="U51" s="2" t="s">
        <v>2104</v>
      </c>
      <c r="V51" s="2" t="s">
        <v>1980</v>
      </c>
      <c r="W51" s="2" t="s">
        <v>2023</v>
      </c>
      <c r="X51" s="2" t="s">
        <v>0</v>
      </c>
      <c r="Y51" s="2">
        <f t="shared" si="0"/>
        <v>16.968055555555555</v>
      </c>
      <c r="Z51" s="2">
        <f t="shared" si="1"/>
        <v>0.70499999999999829</v>
      </c>
    </row>
    <row r="52" spans="1:26" x14ac:dyDescent="0.25">
      <c r="A52" s="2" t="s">
        <v>1988</v>
      </c>
      <c r="B52" s="2" t="s">
        <v>20</v>
      </c>
      <c r="C52" s="2" t="s">
        <v>2103</v>
      </c>
      <c r="D52" s="2">
        <v>1757.4801</v>
      </c>
      <c r="E52" s="2" t="s">
        <v>18</v>
      </c>
      <c r="F52" s="2" t="s">
        <v>853</v>
      </c>
      <c r="G52" s="2" t="s">
        <v>214</v>
      </c>
      <c r="H52" s="2">
        <v>1735.3054999999999</v>
      </c>
      <c r="I52" s="2" t="s">
        <v>1854</v>
      </c>
      <c r="J52" s="2" t="s">
        <v>48</v>
      </c>
      <c r="K52" s="2" t="s">
        <v>2102</v>
      </c>
      <c r="L52" s="2" t="s">
        <v>2098</v>
      </c>
      <c r="M52" s="2" t="s">
        <v>1234</v>
      </c>
      <c r="N52" s="2" t="s">
        <v>2101</v>
      </c>
      <c r="O52" s="2" t="s">
        <v>2084</v>
      </c>
      <c r="P52" s="2" t="s">
        <v>8</v>
      </c>
      <c r="Q52" s="2" t="s">
        <v>7</v>
      </c>
      <c r="R52" s="2" t="s">
        <v>6</v>
      </c>
      <c r="S52" s="2" t="s">
        <v>5</v>
      </c>
      <c r="T52" s="2" t="s">
        <v>4</v>
      </c>
      <c r="U52" s="2" t="s">
        <v>2095</v>
      </c>
      <c r="V52" s="2" t="s">
        <v>1980</v>
      </c>
      <c r="W52" s="2" t="s">
        <v>2018</v>
      </c>
      <c r="X52" s="2" t="s">
        <v>0</v>
      </c>
      <c r="Y52" s="2">
        <f t="shared" si="0"/>
        <v>16.972222222222221</v>
      </c>
      <c r="Z52" s="2">
        <f t="shared" si="1"/>
        <v>0.70916666666666472</v>
      </c>
    </row>
    <row r="53" spans="1:26" x14ac:dyDescent="0.25">
      <c r="A53" s="2" t="s">
        <v>1988</v>
      </c>
      <c r="B53" s="2" t="s">
        <v>20</v>
      </c>
      <c r="C53" s="2" t="s">
        <v>2100</v>
      </c>
      <c r="D53" s="2">
        <v>1757.4792</v>
      </c>
      <c r="E53" s="2" t="s">
        <v>18</v>
      </c>
      <c r="F53" s="2" t="s">
        <v>836</v>
      </c>
      <c r="G53" s="2" t="s">
        <v>224</v>
      </c>
      <c r="H53" s="2">
        <v>1735.3047999999999</v>
      </c>
      <c r="I53" s="2" t="s">
        <v>467</v>
      </c>
      <c r="J53" s="2" t="s">
        <v>205</v>
      </c>
      <c r="K53" s="2" t="s">
        <v>2099</v>
      </c>
      <c r="L53" s="2" t="s">
        <v>2098</v>
      </c>
      <c r="M53" s="2" t="s">
        <v>760</v>
      </c>
      <c r="N53" s="2" t="s">
        <v>1386</v>
      </c>
      <c r="O53" s="2" t="s">
        <v>2084</v>
      </c>
      <c r="P53" s="2" t="s">
        <v>8</v>
      </c>
      <c r="Q53" s="2" t="s">
        <v>7</v>
      </c>
      <c r="R53" s="2" t="s">
        <v>6</v>
      </c>
      <c r="S53" s="2" t="s">
        <v>5</v>
      </c>
      <c r="T53" s="2" t="s">
        <v>4</v>
      </c>
      <c r="U53" s="2" t="s">
        <v>2095</v>
      </c>
      <c r="V53" s="2" t="s">
        <v>1980</v>
      </c>
      <c r="W53" s="2" t="s">
        <v>2018</v>
      </c>
      <c r="X53" s="2" t="s">
        <v>0</v>
      </c>
      <c r="Y53" s="2">
        <f t="shared" si="0"/>
        <v>16.976388888888888</v>
      </c>
      <c r="Z53" s="2">
        <f t="shared" si="1"/>
        <v>0.71333333333333115</v>
      </c>
    </row>
    <row r="54" spans="1:26" x14ac:dyDescent="0.25">
      <c r="A54" s="2" t="s">
        <v>1988</v>
      </c>
      <c r="B54" s="2" t="s">
        <v>20</v>
      </c>
      <c r="C54" s="2" t="s">
        <v>2097</v>
      </c>
      <c r="D54" s="2">
        <v>1757.4789000000001</v>
      </c>
      <c r="E54" s="2" t="s">
        <v>18</v>
      </c>
      <c r="F54" s="2" t="s">
        <v>632</v>
      </c>
      <c r="G54" s="2" t="s">
        <v>197</v>
      </c>
      <c r="H54" s="2">
        <v>1735.3055999999999</v>
      </c>
      <c r="I54" s="2" t="s">
        <v>1854</v>
      </c>
      <c r="J54" s="2" t="s">
        <v>205</v>
      </c>
      <c r="K54" s="2" t="s">
        <v>2096</v>
      </c>
      <c r="L54" s="2" t="s">
        <v>2092</v>
      </c>
      <c r="M54" s="2" t="s">
        <v>1234</v>
      </c>
      <c r="N54" s="2" t="s">
        <v>1496</v>
      </c>
      <c r="O54" s="2" t="s">
        <v>2084</v>
      </c>
      <c r="P54" s="2" t="s">
        <v>8</v>
      </c>
      <c r="Q54" s="2" t="s">
        <v>7</v>
      </c>
      <c r="R54" s="2" t="s">
        <v>6</v>
      </c>
      <c r="S54" s="2" t="s">
        <v>5</v>
      </c>
      <c r="T54" s="2" t="s">
        <v>4</v>
      </c>
      <c r="U54" s="2" t="s">
        <v>2095</v>
      </c>
      <c r="V54" s="2" t="s">
        <v>2027</v>
      </c>
      <c r="W54" s="2" t="s">
        <v>2018</v>
      </c>
      <c r="X54" s="2" t="s">
        <v>0</v>
      </c>
      <c r="Y54" s="2">
        <f t="shared" si="0"/>
        <v>16.980555555555554</v>
      </c>
      <c r="Z54" s="2">
        <f t="shared" si="1"/>
        <v>0.71749999999999758</v>
      </c>
    </row>
    <row r="55" spans="1:26" x14ac:dyDescent="0.25">
      <c r="A55" s="2" t="s">
        <v>1988</v>
      </c>
      <c r="B55" s="2" t="s">
        <v>20</v>
      </c>
      <c r="C55" s="2" t="s">
        <v>2094</v>
      </c>
      <c r="D55" s="2">
        <v>1757.4777999999999</v>
      </c>
      <c r="E55" s="2" t="s">
        <v>18</v>
      </c>
      <c r="F55" s="2" t="s">
        <v>316</v>
      </c>
      <c r="G55" s="2" t="s">
        <v>315</v>
      </c>
      <c r="H55" s="2">
        <v>1735.3051</v>
      </c>
      <c r="I55" s="2" t="s">
        <v>2093</v>
      </c>
      <c r="J55" s="2" t="s">
        <v>89</v>
      </c>
      <c r="K55" s="2" t="s">
        <v>1520</v>
      </c>
      <c r="L55" s="2" t="s">
        <v>2092</v>
      </c>
      <c r="M55" s="2" t="s">
        <v>760</v>
      </c>
      <c r="N55" s="2" t="s">
        <v>2091</v>
      </c>
      <c r="O55" s="2" t="s">
        <v>2084</v>
      </c>
      <c r="P55" s="2" t="s">
        <v>8</v>
      </c>
      <c r="Q55" s="2" t="s">
        <v>7</v>
      </c>
      <c r="R55" s="2" t="s">
        <v>6</v>
      </c>
      <c r="S55" s="2" t="s">
        <v>5</v>
      </c>
      <c r="T55" s="2" t="s">
        <v>4</v>
      </c>
      <c r="U55" s="2" t="s">
        <v>2090</v>
      </c>
      <c r="V55" s="2" t="s">
        <v>2027</v>
      </c>
      <c r="W55" s="2" t="s">
        <v>2044</v>
      </c>
      <c r="X55" s="2" t="s">
        <v>0</v>
      </c>
      <c r="Y55" s="2">
        <f t="shared" si="0"/>
        <v>16.984722222222224</v>
      </c>
      <c r="Z55" s="2">
        <f t="shared" si="1"/>
        <v>0.72166666666666757</v>
      </c>
    </row>
    <row r="56" spans="1:26" x14ac:dyDescent="0.25">
      <c r="A56" s="2" t="s">
        <v>1988</v>
      </c>
      <c r="B56" s="2" t="s">
        <v>20</v>
      </c>
      <c r="C56" s="2" t="s">
        <v>2089</v>
      </c>
      <c r="D56" s="2">
        <v>1757.4773</v>
      </c>
      <c r="E56" s="2" t="s">
        <v>18</v>
      </c>
      <c r="F56" s="2" t="s">
        <v>488</v>
      </c>
      <c r="G56" s="2" t="s">
        <v>597</v>
      </c>
      <c r="H56" s="2">
        <v>1735.3061</v>
      </c>
      <c r="I56" s="2" t="s">
        <v>1652</v>
      </c>
      <c r="J56" s="2" t="s">
        <v>48</v>
      </c>
      <c r="K56" s="2" t="s">
        <v>2088</v>
      </c>
      <c r="L56" s="2" t="s">
        <v>2081</v>
      </c>
      <c r="M56" s="2" t="s">
        <v>1234</v>
      </c>
      <c r="N56" s="2" t="s">
        <v>696</v>
      </c>
      <c r="O56" s="2" t="s">
        <v>2084</v>
      </c>
      <c r="P56" s="2" t="s">
        <v>8</v>
      </c>
      <c r="Q56" s="2" t="s">
        <v>7</v>
      </c>
      <c r="R56" s="2" t="s">
        <v>6</v>
      </c>
      <c r="S56" s="2" t="s">
        <v>5</v>
      </c>
      <c r="T56" s="2" t="s">
        <v>4</v>
      </c>
      <c r="U56" s="2" t="s">
        <v>2009</v>
      </c>
      <c r="V56" s="2" t="s">
        <v>1980</v>
      </c>
      <c r="W56" s="2" t="s">
        <v>2063</v>
      </c>
      <c r="X56" s="2" t="s">
        <v>0</v>
      </c>
      <c r="Y56" s="2">
        <f t="shared" si="0"/>
        <v>16.988888888888891</v>
      </c>
      <c r="Z56" s="2">
        <f t="shared" si="1"/>
        <v>0.725833333333334</v>
      </c>
    </row>
    <row r="57" spans="1:26" x14ac:dyDescent="0.25">
      <c r="A57" s="2" t="s">
        <v>1988</v>
      </c>
      <c r="B57" s="2" t="s">
        <v>20</v>
      </c>
      <c r="C57" s="2" t="s">
        <v>2087</v>
      </c>
      <c r="D57" s="2">
        <v>1757.4795999999999</v>
      </c>
      <c r="E57" s="2" t="s">
        <v>18</v>
      </c>
      <c r="F57" s="2" t="s">
        <v>686</v>
      </c>
      <c r="G57" s="2" t="s">
        <v>593</v>
      </c>
      <c r="H57" s="2">
        <v>1735.3081</v>
      </c>
      <c r="I57" s="2" t="s">
        <v>2086</v>
      </c>
      <c r="J57" s="2" t="s">
        <v>1195</v>
      </c>
      <c r="K57" s="2" t="s">
        <v>2085</v>
      </c>
      <c r="L57" s="2" t="s">
        <v>2081</v>
      </c>
      <c r="M57" s="2" t="s">
        <v>593</v>
      </c>
      <c r="N57" s="2" t="s">
        <v>1182</v>
      </c>
      <c r="O57" s="2" t="s">
        <v>2084</v>
      </c>
      <c r="P57" s="2" t="s">
        <v>8</v>
      </c>
      <c r="Q57" s="2" t="s">
        <v>7</v>
      </c>
      <c r="R57" s="2" t="s">
        <v>6</v>
      </c>
      <c r="S57" s="2" t="s">
        <v>5</v>
      </c>
      <c r="T57" s="2" t="s">
        <v>4</v>
      </c>
      <c r="U57" s="2" t="s">
        <v>1981</v>
      </c>
      <c r="V57" s="2" t="s">
        <v>1980</v>
      </c>
      <c r="W57" s="2" t="s">
        <v>2078</v>
      </c>
      <c r="X57" s="2" t="s">
        <v>0</v>
      </c>
      <c r="Y57" s="2">
        <f t="shared" si="0"/>
        <v>16.993055555555557</v>
      </c>
      <c r="Z57" s="2">
        <f t="shared" si="1"/>
        <v>0.73000000000000043</v>
      </c>
    </row>
    <row r="58" spans="1:26" x14ac:dyDescent="0.25">
      <c r="A58" s="2" t="s">
        <v>1988</v>
      </c>
      <c r="B58" s="2" t="s">
        <v>20</v>
      </c>
      <c r="C58" s="2" t="s">
        <v>2083</v>
      </c>
      <c r="D58" s="2">
        <v>1757.4752000000001</v>
      </c>
      <c r="E58" s="2" t="s">
        <v>18</v>
      </c>
      <c r="F58" s="2" t="s">
        <v>522</v>
      </c>
      <c r="G58" s="2" t="s">
        <v>760</v>
      </c>
      <c r="H58" s="2">
        <v>1735.3051</v>
      </c>
      <c r="I58" s="2" t="s">
        <v>1794</v>
      </c>
      <c r="J58" s="2" t="s">
        <v>38</v>
      </c>
      <c r="K58" s="2" t="s">
        <v>2082</v>
      </c>
      <c r="L58" s="2" t="s">
        <v>2081</v>
      </c>
      <c r="M58" s="2" t="s">
        <v>628</v>
      </c>
      <c r="N58" s="2" t="s">
        <v>1915</v>
      </c>
      <c r="O58" s="2" t="s">
        <v>1999</v>
      </c>
      <c r="P58" s="2" t="s">
        <v>8</v>
      </c>
      <c r="Q58" s="2" t="s">
        <v>7</v>
      </c>
      <c r="R58" s="2" t="s">
        <v>6</v>
      </c>
      <c r="S58" s="2" t="s">
        <v>5</v>
      </c>
      <c r="T58" s="2" t="s">
        <v>4</v>
      </c>
      <c r="U58" s="2" t="s">
        <v>1981</v>
      </c>
      <c r="V58" s="2" t="s">
        <v>1980</v>
      </c>
      <c r="W58" s="2" t="s">
        <v>2078</v>
      </c>
      <c r="X58" s="2" t="s">
        <v>0</v>
      </c>
      <c r="Y58" s="2">
        <f t="shared" si="0"/>
        <v>16.997222222222224</v>
      </c>
      <c r="Z58" s="2">
        <f t="shared" si="1"/>
        <v>0.73416666666666686</v>
      </c>
    </row>
    <row r="59" spans="1:26" x14ac:dyDescent="0.25">
      <c r="A59" s="2" t="s">
        <v>1988</v>
      </c>
      <c r="B59" s="2" t="s">
        <v>20</v>
      </c>
      <c r="C59" s="2" t="s">
        <v>2080</v>
      </c>
      <c r="D59" s="2">
        <v>1757.4761000000001</v>
      </c>
      <c r="E59" s="2" t="s">
        <v>18</v>
      </c>
      <c r="F59" s="2" t="s">
        <v>550</v>
      </c>
      <c r="G59" s="2" t="s">
        <v>619</v>
      </c>
      <c r="H59" s="2">
        <v>1735.306</v>
      </c>
      <c r="I59" s="2" t="s">
        <v>1707</v>
      </c>
      <c r="J59" s="2" t="s">
        <v>973</v>
      </c>
      <c r="K59" s="2" t="s">
        <v>2079</v>
      </c>
      <c r="L59" s="2" t="s">
        <v>2075</v>
      </c>
      <c r="M59" s="2" t="s">
        <v>760</v>
      </c>
      <c r="N59" s="2" t="s">
        <v>1915</v>
      </c>
      <c r="O59" s="2" t="s">
        <v>1999</v>
      </c>
      <c r="P59" s="2" t="s">
        <v>8</v>
      </c>
      <c r="Q59" s="2" t="s">
        <v>7</v>
      </c>
      <c r="R59" s="2" t="s">
        <v>6</v>
      </c>
      <c r="S59" s="2" t="s">
        <v>5</v>
      </c>
      <c r="T59" s="2" t="s">
        <v>4</v>
      </c>
      <c r="U59" s="2" t="s">
        <v>1981</v>
      </c>
      <c r="V59" s="2" t="s">
        <v>1980</v>
      </c>
      <c r="W59" s="2" t="s">
        <v>2078</v>
      </c>
      <c r="X59" s="2" t="s">
        <v>0</v>
      </c>
      <c r="Y59" s="2">
        <f t="shared" si="0"/>
        <v>17.00138888888889</v>
      </c>
      <c r="Z59" s="2">
        <f t="shared" si="1"/>
        <v>0.73833333333333329</v>
      </c>
    </row>
    <row r="60" spans="1:26" x14ac:dyDescent="0.25">
      <c r="A60" s="2" t="s">
        <v>1988</v>
      </c>
      <c r="B60" s="2" t="s">
        <v>20</v>
      </c>
      <c r="C60" s="2" t="s">
        <v>2077</v>
      </c>
      <c r="D60" s="2">
        <v>1757.4737</v>
      </c>
      <c r="E60" s="2" t="s">
        <v>18</v>
      </c>
      <c r="F60" s="2" t="s">
        <v>1033</v>
      </c>
      <c r="G60" s="2" t="s">
        <v>593</v>
      </c>
      <c r="H60" s="2">
        <v>1735.3043</v>
      </c>
      <c r="I60" s="2" t="s">
        <v>1662</v>
      </c>
      <c r="J60" s="2" t="s">
        <v>2053</v>
      </c>
      <c r="K60" s="2" t="s">
        <v>2076</v>
      </c>
      <c r="L60" s="2" t="s">
        <v>2075</v>
      </c>
      <c r="M60" s="2" t="s">
        <v>604</v>
      </c>
      <c r="N60" s="2" t="s">
        <v>923</v>
      </c>
      <c r="O60" s="2" t="s">
        <v>1999</v>
      </c>
      <c r="P60" s="2" t="s">
        <v>8</v>
      </c>
      <c r="Q60" s="2" t="s">
        <v>7</v>
      </c>
      <c r="R60" s="2" t="s">
        <v>6</v>
      </c>
      <c r="S60" s="2" t="s">
        <v>5</v>
      </c>
      <c r="T60" s="2" t="s">
        <v>4</v>
      </c>
      <c r="U60" s="2" t="s">
        <v>1990</v>
      </c>
      <c r="V60" s="2" t="s">
        <v>1980</v>
      </c>
      <c r="W60" s="2" t="s">
        <v>2070</v>
      </c>
      <c r="X60" s="2" t="s">
        <v>0</v>
      </c>
      <c r="Y60" s="2">
        <f t="shared" si="0"/>
        <v>17.005555555555556</v>
      </c>
      <c r="Z60" s="2">
        <f t="shared" si="1"/>
        <v>0.74249999999999972</v>
      </c>
    </row>
    <row r="61" spans="1:26" x14ac:dyDescent="0.25">
      <c r="A61" s="2" t="s">
        <v>1988</v>
      </c>
      <c r="B61" s="2" t="s">
        <v>20</v>
      </c>
      <c r="C61" s="2" t="s">
        <v>2074</v>
      </c>
      <c r="D61" s="2">
        <v>1757.4766999999999</v>
      </c>
      <c r="E61" s="2" t="s">
        <v>18</v>
      </c>
      <c r="F61" s="2" t="s">
        <v>895</v>
      </c>
      <c r="G61" s="2" t="s">
        <v>597</v>
      </c>
      <c r="H61" s="2">
        <v>1735.3071</v>
      </c>
      <c r="I61" s="2" t="s">
        <v>2061</v>
      </c>
      <c r="J61" s="2" t="s">
        <v>2053</v>
      </c>
      <c r="K61" s="2" t="s">
        <v>77</v>
      </c>
      <c r="L61" s="2" t="s">
        <v>2067</v>
      </c>
      <c r="M61" s="2" t="s">
        <v>700</v>
      </c>
      <c r="N61" s="2" t="s">
        <v>1142</v>
      </c>
      <c r="O61" s="2" t="s">
        <v>1999</v>
      </c>
      <c r="P61" s="2" t="s">
        <v>8</v>
      </c>
      <c r="Q61" s="2" t="s">
        <v>7</v>
      </c>
      <c r="R61" s="2" t="s">
        <v>6</v>
      </c>
      <c r="S61" s="2" t="s">
        <v>5</v>
      </c>
      <c r="T61" s="2" t="s">
        <v>4</v>
      </c>
      <c r="U61" s="2" t="s">
        <v>1990</v>
      </c>
      <c r="V61" s="2" t="s">
        <v>1980</v>
      </c>
      <c r="W61" s="2" t="s">
        <v>2070</v>
      </c>
      <c r="X61" s="2" t="s">
        <v>0</v>
      </c>
      <c r="Y61" s="2">
        <f t="shared" si="0"/>
        <v>17.009722222222223</v>
      </c>
      <c r="Z61" s="2">
        <f t="shared" si="1"/>
        <v>0.74666666666666615</v>
      </c>
    </row>
    <row r="62" spans="1:26" x14ac:dyDescent="0.25">
      <c r="A62" s="2" t="s">
        <v>1988</v>
      </c>
      <c r="B62" s="2" t="s">
        <v>20</v>
      </c>
      <c r="C62" s="2" t="s">
        <v>2073</v>
      </c>
      <c r="D62" s="2">
        <v>1757.4708000000001</v>
      </c>
      <c r="E62" s="2" t="s">
        <v>18</v>
      </c>
      <c r="F62" s="2" t="s">
        <v>1795</v>
      </c>
      <c r="G62" s="2" t="s">
        <v>289</v>
      </c>
      <c r="H62" s="2">
        <v>1735.3023000000001</v>
      </c>
      <c r="I62" s="2" t="s">
        <v>2072</v>
      </c>
      <c r="J62" s="2" t="s">
        <v>917</v>
      </c>
      <c r="K62" s="2" t="s">
        <v>2071</v>
      </c>
      <c r="L62" s="2" t="s">
        <v>2067</v>
      </c>
      <c r="M62" s="2" t="s">
        <v>593</v>
      </c>
      <c r="N62" s="2" t="s">
        <v>55</v>
      </c>
      <c r="O62" s="2" t="s">
        <v>1999</v>
      </c>
      <c r="P62" s="2" t="s">
        <v>8</v>
      </c>
      <c r="Q62" s="2" t="s">
        <v>7</v>
      </c>
      <c r="R62" s="2" t="s">
        <v>6</v>
      </c>
      <c r="S62" s="2" t="s">
        <v>5</v>
      </c>
      <c r="T62" s="2" t="s">
        <v>4</v>
      </c>
      <c r="U62" s="2" t="s">
        <v>2009</v>
      </c>
      <c r="V62" s="2" t="s">
        <v>1980</v>
      </c>
      <c r="W62" s="2" t="s">
        <v>2070</v>
      </c>
      <c r="X62" s="2" t="s">
        <v>0</v>
      </c>
      <c r="Y62" s="2">
        <f t="shared" si="0"/>
        <v>17.013888888888889</v>
      </c>
      <c r="Z62" s="2">
        <f t="shared" si="1"/>
        <v>0.75083333333333258</v>
      </c>
    </row>
    <row r="63" spans="1:26" x14ac:dyDescent="0.25">
      <c r="A63" s="2" t="s">
        <v>1988</v>
      </c>
      <c r="B63" s="2" t="s">
        <v>20</v>
      </c>
      <c r="C63" s="2" t="s">
        <v>2069</v>
      </c>
      <c r="D63" s="2">
        <v>1757.4712999999999</v>
      </c>
      <c r="E63" s="2" t="s">
        <v>18</v>
      </c>
      <c r="F63" s="2" t="s">
        <v>358</v>
      </c>
      <c r="G63" s="2" t="s">
        <v>842</v>
      </c>
      <c r="H63" s="2">
        <v>1735.3039000000001</v>
      </c>
      <c r="I63" s="2" t="s">
        <v>467</v>
      </c>
      <c r="J63" s="2" t="s">
        <v>1240</v>
      </c>
      <c r="K63" s="2" t="s">
        <v>2068</v>
      </c>
      <c r="L63" s="2" t="s">
        <v>2067</v>
      </c>
      <c r="M63" s="2" t="s">
        <v>635</v>
      </c>
      <c r="N63" s="2" t="s">
        <v>2064</v>
      </c>
      <c r="O63" s="2" t="s">
        <v>1999</v>
      </c>
      <c r="P63" s="2" t="s">
        <v>8</v>
      </c>
      <c r="Q63" s="2" t="s">
        <v>7</v>
      </c>
      <c r="R63" s="2" t="s">
        <v>6</v>
      </c>
      <c r="S63" s="2" t="s">
        <v>5</v>
      </c>
      <c r="T63" s="2" t="s">
        <v>4</v>
      </c>
      <c r="U63" s="2" t="s">
        <v>2009</v>
      </c>
      <c r="V63" s="2" t="s">
        <v>1980</v>
      </c>
      <c r="W63" s="2" t="s">
        <v>2063</v>
      </c>
      <c r="X63" s="2" t="s">
        <v>0</v>
      </c>
      <c r="Y63" s="2">
        <f t="shared" si="0"/>
        <v>17.018055555555556</v>
      </c>
      <c r="Z63" s="2">
        <f t="shared" si="1"/>
        <v>0.75499999999999901</v>
      </c>
    </row>
    <row r="64" spans="1:26" x14ac:dyDescent="0.25">
      <c r="A64" s="2" t="s">
        <v>1988</v>
      </c>
      <c r="B64" s="2" t="s">
        <v>20</v>
      </c>
      <c r="C64" s="2" t="s">
        <v>2066</v>
      </c>
      <c r="D64" s="2">
        <v>1757.4690000000001</v>
      </c>
      <c r="E64" s="2" t="s">
        <v>18</v>
      </c>
      <c r="F64" s="2" t="s">
        <v>1119</v>
      </c>
      <c r="G64" s="2" t="s">
        <v>545</v>
      </c>
      <c r="H64" s="2">
        <v>1735.3016</v>
      </c>
      <c r="I64" s="2" t="s">
        <v>1844</v>
      </c>
      <c r="J64" s="2" t="s">
        <v>973</v>
      </c>
      <c r="K64" s="2" t="s">
        <v>2065</v>
      </c>
      <c r="L64" s="2" t="s">
        <v>2055</v>
      </c>
      <c r="M64" s="2" t="s">
        <v>700</v>
      </c>
      <c r="N64" s="2" t="s">
        <v>2064</v>
      </c>
      <c r="O64" s="2" t="s">
        <v>1999</v>
      </c>
      <c r="P64" s="2" t="s">
        <v>8</v>
      </c>
      <c r="Q64" s="2" t="s">
        <v>7</v>
      </c>
      <c r="R64" s="2" t="s">
        <v>6</v>
      </c>
      <c r="S64" s="2" t="s">
        <v>5</v>
      </c>
      <c r="T64" s="2" t="s">
        <v>4</v>
      </c>
      <c r="U64" s="2" t="s">
        <v>2009</v>
      </c>
      <c r="V64" s="2" t="s">
        <v>1980</v>
      </c>
      <c r="W64" s="2" t="s">
        <v>2063</v>
      </c>
      <c r="X64" s="2" t="s">
        <v>0</v>
      </c>
      <c r="Y64" s="2">
        <f t="shared" si="0"/>
        <v>17.022222222222222</v>
      </c>
      <c r="Z64" s="2">
        <f t="shared" si="1"/>
        <v>0.75916666666666544</v>
      </c>
    </row>
    <row r="65" spans="1:26" x14ac:dyDescent="0.25">
      <c r="A65" s="2" t="s">
        <v>1988</v>
      </c>
      <c r="B65" s="2" t="s">
        <v>20</v>
      </c>
      <c r="C65" s="2" t="s">
        <v>2062</v>
      </c>
      <c r="D65" s="2">
        <v>1757.4717000000001</v>
      </c>
      <c r="E65" s="2" t="s">
        <v>18</v>
      </c>
      <c r="F65" s="2" t="s">
        <v>347</v>
      </c>
      <c r="G65" s="2" t="s">
        <v>819</v>
      </c>
      <c r="H65" s="2">
        <v>1735.3046999999999</v>
      </c>
      <c r="I65" s="2" t="s">
        <v>2061</v>
      </c>
      <c r="J65" s="2" t="s">
        <v>1199</v>
      </c>
      <c r="K65" s="2" t="s">
        <v>1909</v>
      </c>
      <c r="L65" s="2" t="s">
        <v>2055</v>
      </c>
      <c r="M65" s="2" t="s">
        <v>700</v>
      </c>
      <c r="N65" s="2" t="s">
        <v>2060</v>
      </c>
      <c r="O65" s="2" t="s">
        <v>1999</v>
      </c>
      <c r="P65" s="2" t="s">
        <v>8</v>
      </c>
      <c r="Q65" s="2" t="s">
        <v>7</v>
      </c>
      <c r="R65" s="2" t="s">
        <v>6</v>
      </c>
      <c r="S65" s="2" t="s">
        <v>5</v>
      </c>
      <c r="T65" s="2" t="s">
        <v>4</v>
      </c>
      <c r="U65" s="2" t="s">
        <v>2009</v>
      </c>
      <c r="V65" s="2" t="s">
        <v>1980</v>
      </c>
      <c r="W65" s="2" t="s">
        <v>2059</v>
      </c>
      <c r="X65" s="2" t="s">
        <v>0</v>
      </c>
      <c r="Y65" s="2">
        <f t="shared" si="0"/>
        <v>17.026388888888889</v>
      </c>
      <c r="Z65" s="2">
        <f t="shared" si="1"/>
        <v>0.76333333333333186</v>
      </c>
    </row>
    <row r="66" spans="1:26" x14ac:dyDescent="0.25">
      <c r="A66" s="2" t="s">
        <v>1988</v>
      </c>
      <c r="B66" s="2" t="s">
        <v>20</v>
      </c>
      <c r="C66" s="2" t="s">
        <v>2058</v>
      </c>
      <c r="D66" s="2">
        <v>1757.4721999999999</v>
      </c>
      <c r="E66" s="2" t="s">
        <v>18</v>
      </c>
      <c r="F66" s="2" t="s">
        <v>2057</v>
      </c>
      <c r="G66" s="2" t="s">
        <v>296</v>
      </c>
      <c r="H66" s="2">
        <v>1735.3056999999999</v>
      </c>
      <c r="I66" s="2" t="s">
        <v>387</v>
      </c>
      <c r="J66" s="2" t="s">
        <v>1199</v>
      </c>
      <c r="K66" s="2" t="s">
        <v>2056</v>
      </c>
      <c r="L66" s="2" t="s">
        <v>2055</v>
      </c>
      <c r="M66" s="2" t="s">
        <v>593</v>
      </c>
      <c r="N66" s="2" t="s">
        <v>2045</v>
      </c>
      <c r="O66" s="2" t="s">
        <v>1999</v>
      </c>
      <c r="P66" s="2" t="s">
        <v>8</v>
      </c>
      <c r="Q66" s="2" t="s">
        <v>7</v>
      </c>
      <c r="R66" s="2" t="s">
        <v>6</v>
      </c>
      <c r="S66" s="2" t="s">
        <v>5</v>
      </c>
      <c r="T66" s="2" t="s">
        <v>4</v>
      </c>
      <c r="U66" s="2" t="s">
        <v>2009</v>
      </c>
      <c r="V66" s="2" t="s">
        <v>1980</v>
      </c>
      <c r="W66" s="2" t="s">
        <v>2051</v>
      </c>
      <c r="X66" s="2" t="s">
        <v>0</v>
      </c>
      <c r="Y66" s="2">
        <f t="shared" si="0"/>
        <v>17.030555555555555</v>
      </c>
      <c r="Z66" s="2">
        <f t="shared" si="1"/>
        <v>0.76749999999999829</v>
      </c>
    </row>
    <row r="67" spans="1:26" x14ac:dyDescent="0.25">
      <c r="A67" s="2" t="s">
        <v>1988</v>
      </c>
      <c r="B67" s="2" t="s">
        <v>20</v>
      </c>
      <c r="C67" s="2" t="s">
        <v>2054</v>
      </c>
      <c r="D67" s="2">
        <v>1757.4706000000001</v>
      </c>
      <c r="E67" s="2" t="s">
        <v>18</v>
      </c>
      <c r="F67" s="2" t="s">
        <v>353</v>
      </c>
      <c r="G67" s="2" t="s">
        <v>819</v>
      </c>
      <c r="H67" s="2">
        <v>1735.3035</v>
      </c>
      <c r="I67" s="2" t="s">
        <v>427</v>
      </c>
      <c r="J67" s="2" t="s">
        <v>2053</v>
      </c>
      <c r="K67" s="2" t="s">
        <v>2052</v>
      </c>
      <c r="L67" s="2" t="s">
        <v>2046</v>
      </c>
      <c r="M67" s="2" t="s">
        <v>593</v>
      </c>
      <c r="N67" s="2" t="s">
        <v>1877</v>
      </c>
      <c r="O67" s="2" t="s">
        <v>1999</v>
      </c>
      <c r="P67" s="2" t="s">
        <v>8</v>
      </c>
      <c r="Q67" s="2" t="s">
        <v>7</v>
      </c>
      <c r="R67" s="2" t="s">
        <v>6</v>
      </c>
      <c r="S67" s="2" t="s">
        <v>5</v>
      </c>
      <c r="T67" s="2" t="s">
        <v>4</v>
      </c>
      <c r="U67" s="2" t="s">
        <v>2009</v>
      </c>
      <c r="V67" s="2" t="s">
        <v>1980</v>
      </c>
      <c r="W67" s="2" t="s">
        <v>2051</v>
      </c>
      <c r="X67" s="2" t="s">
        <v>0</v>
      </c>
      <c r="Y67" s="2">
        <f t="shared" ref="Y67:Y130" si="2">HOUR(C67)+MINUTE(C67)/60+SECOND(C67)/3600</f>
        <v>17.034722222222225</v>
      </c>
      <c r="Z67" s="2">
        <f t="shared" si="1"/>
        <v>0.77166666666666828</v>
      </c>
    </row>
    <row r="68" spans="1:26" x14ac:dyDescent="0.25">
      <c r="A68" s="2" t="s">
        <v>1988</v>
      </c>
      <c r="B68" s="2" t="s">
        <v>20</v>
      </c>
      <c r="C68" s="2" t="s">
        <v>2050</v>
      </c>
      <c r="D68" s="2">
        <v>1757.4686999999999</v>
      </c>
      <c r="E68" s="2" t="s">
        <v>18</v>
      </c>
      <c r="F68" s="2" t="s">
        <v>2049</v>
      </c>
      <c r="G68" s="2" t="s">
        <v>493</v>
      </c>
      <c r="H68" s="2">
        <v>1735.3018999999999</v>
      </c>
      <c r="I68" s="2" t="s">
        <v>2048</v>
      </c>
      <c r="J68" s="2" t="s">
        <v>1203</v>
      </c>
      <c r="K68" s="2" t="s">
        <v>2047</v>
      </c>
      <c r="L68" s="2" t="s">
        <v>2046</v>
      </c>
      <c r="M68" s="2" t="s">
        <v>143</v>
      </c>
      <c r="N68" s="2" t="s">
        <v>2045</v>
      </c>
      <c r="O68" s="2" t="s">
        <v>1999</v>
      </c>
      <c r="P68" s="2" t="s">
        <v>8</v>
      </c>
      <c r="Q68" s="2" t="s">
        <v>7</v>
      </c>
      <c r="R68" s="2" t="s">
        <v>6</v>
      </c>
      <c r="S68" s="2" t="s">
        <v>5</v>
      </c>
      <c r="T68" s="2" t="s">
        <v>4</v>
      </c>
      <c r="U68" s="2" t="s">
        <v>2009</v>
      </c>
      <c r="V68" s="2" t="s">
        <v>1980</v>
      </c>
      <c r="W68" s="2" t="s">
        <v>2044</v>
      </c>
      <c r="X68" s="2" t="s">
        <v>0</v>
      </c>
      <c r="Y68" s="2">
        <f t="shared" si="2"/>
        <v>17.038888888888891</v>
      </c>
      <c r="Z68" s="2">
        <f t="shared" ref="Z68:Z131" si="3">Y68-$Y$2</f>
        <v>0.77583333333333471</v>
      </c>
    </row>
    <row r="69" spans="1:26" x14ac:dyDescent="0.25">
      <c r="A69" s="2" t="s">
        <v>1988</v>
      </c>
      <c r="B69" s="2" t="s">
        <v>20</v>
      </c>
      <c r="C69" s="2" t="s">
        <v>2043</v>
      </c>
      <c r="D69" s="2">
        <v>1757.4702</v>
      </c>
      <c r="E69" s="2" t="s">
        <v>18</v>
      </c>
      <c r="F69" s="2" t="s">
        <v>2042</v>
      </c>
      <c r="G69" s="2" t="s">
        <v>2041</v>
      </c>
      <c r="H69" s="2">
        <v>1735.3036999999999</v>
      </c>
      <c r="I69" s="2" t="s">
        <v>2040</v>
      </c>
      <c r="J69" s="2" t="s">
        <v>1328</v>
      </c>
      <c r="K69" s="2" t="s">
        <v>2039</v>
      </c>
      <c r="L69" s="2" t="s">
        <v>2032</v>
      </c>
      <c r="M69" s="2" t="s">
        <v>619</v>
      </c>
      <c r="N69" s="2" t="s">
        <v>1861</v>
      </c>
      <c r="O69" s="2" t="s">
        <v>1999</v>
      </c>
      <c r="P69" s="2" t="s">
        <v>8</v>
      </c>
      <c r="Q69" s="2" t="s">
        <v>7</v>
      </c>
      <c r="R69" s="2" t="s">
        <v>6</v>
      </c>
      <c r="S69" s="2" t="s">
        <v>5</v>
      </c>
      <c r="T69" s="2" t="s">
        <v>4</v>
      </c>
      <c r="U69" s="2" t="s">
        <v>1990</v>
      </c>
      <c r="V69" s="2" t="s">
        <v>1980</v>
      </c>
      <c r="W69" s="2" t="s">
        <v>309</v>
      </c>
      <c r="X69" s="2" t="s">
        <v>0</v>
      </c>
      <c r="Y69" s="2">
        <f t="shared" si="2"/>
        <v>17.043055555555558</v>
      </c>
      <c r="Z69" s="2">
        <f t="shared" si="3"/>
        <v>0.78000000000000114</v>
      </c>
    </row>
    <row r="70" spans="1:26" x14ac:dyDescent="0.25">
      <c r="A70" s="2" t="s">
        <v>1988</v>
      </c>
      <c r="B70" s="2" t="s">
        <v>20</v>
      </c>
      <c r="C70" s="2" t="s">
        <v>2038</v>
      </c>
      <c r="D70" s="2">
        <v>1757.4656</v>
      </c>
      <c r="E70" s="2" t="s">
        <v>18</v>
      </c>
      <c r="F70" s="2" t="s">
        <v>518</v>
      </c>
      <c r="G70" s="2" t="s">
        <v>276</v>
      </c>
      <c r="H70" s="2">
        <v>1735.2991999999999</v>
      </c>
      <c r="I70" s="2" t="s">
        <v>406</v>
      </c>
      <c r="J70" s="2" t="s">
        <v>1416</v>
      </c>
      <c r="K70" s="2" t="s">
        <v>1866</v>
      </c>
      <c r="L70" s="2" t="s">
        <v>2032</v>
      </c>
      <c r="M70" s="2" t="s">
        <v>619</v>
      </c>
      <c r="N70" s="2" t="s">
        <v>2037</v>
      </c>
      <c r="O70" s="2" t="s">
        <v>1999</v>
      </c>
      <c r="P70" s="2" t="s">
        <v>8</v>
      </c>
      <c r="Q70" s="2" t="s">
        <v>7</v>
      </c>
      <c r="R70" s="2" t="s">
        <v>6</v>
      </c>
      <c r="S70" s="2" t="s">
        <v>5</v>
      </c>
      <c r="T70" s="2" t="s">
        <v>4</v>
      </c>
      <c r="U70" s="2" t="s">
        <v>1990</v>
      </c>
      <c r="V70" s="2" t="s">
        <v>1980</v>
      </c>
      <c r="W70" s="2" t="s">
        <v>318</v>
      </c>
      <c r="X70" s="2" t="s">
        <v>0</v>
      </c>
      <c r="Y70" s="2">
        <f t="shared" si="2"/>
        <v>17.047222222222224</v>
      </c>
      <c r="Z70" s="2">
        <f t="shared" si="3"/>
        <v>0.78416666666666757</v>
      </c>
    </row>
    <row r="71" spans="1:26" x14ac:dyDescent="0.25">
      <c r="A71" s="2" t="s">
        <v>1988</v>
      </c>
      <c r="B71" s="2" t="s">
        <v>20</v>
      </c>
      <c r="C71" s="2" t="s">
        <v>2036</v>
      </c>
      <c r="D71" s="2">
        <v>1757.4663</v>
      </c>
      <c r="E71" s="2" t="s">
        <v>18</v>
      </c>
      <c r="F71" s="2" t="s">
        <v>2035</v>
      </c>
      <c r="G71" s="2" t="s">
        <v>1313</v>
      </c>
      <c r="H71" s="2">
        <v>1735.3009999999999</v>
      </c>
      <c r="I71" s="2" t="s">
        <v>2034</v>
      </c>
      <c r="J71" s="2" t="s">
        <v>764</v>
      </c>
      <c r="K71" s="2" t="s">
        <v>2033</v>
      </c>
      <c r="L71" s="2" t="s">
        <v>2032</v>
      </c>
      <c r="M71" s="2" t="s">
        <v>143</v>
      </c>
      <c r="N71" s="2" t="s">
        <v>2028</v>
      </c>
      <c r="O71" s="2" t="s">
        <v>1999</v>
      </c>
      <c r="P71" s="2" t="s">
        <v>8</v>
      </c>
      <c r="Q71" s="2" t="s">
        <v>7</v>
      </c>
      <c r="R71" s="2" t="s">
        <v>6</v>
      </c>
      <c r="S71" s="2" t="s">
        <v>5</v>
      </c>
      <c r="T71" s="2" t="s">
        <v>4</v>
      </c>
      <c r="U71" s="2" t="s">
        <v>1990</v>
      </c>
      <c r="V71" s="2" t="s">
        <v>1980</v>
      </c>
      <c r="W71" s="2" t="s">
        <v>318</v>
      </c>
      <c r="X71" s="2" t="s">
        <v>0</v>
      </c>
      <c r="Y71" s="2">
        <f t="shared" si="2"/>
        <v>17.051388888888891</v>
      </c>
      <c r="Z71" s="2">
        <f t="shared" si="3"/>
        <v>0.788333333333334</v>
      </c>
    </row>
    <row r="72" spans="1:26" x14ac:dyDescent="0.25">
      <c r="A72" s="2" t="s">
        <v>1988</v>
      </c>
      <c r="B72" s="2" t="s">
        <v>20</v>
      </c>
      <c r="C72" s="2" t="s">
        <v>2031</v>
      </c>
      <c r="D72" s="2">
        <v>1757.4682</v>
      </c>
      <c r="E72" s="2" t="s">
        <v>18</v>
      </c>
      <c r="F72" s="2" t="s">
        <v>1358</v>
      </c>
      <c r="G72" s="2" t="s">
        <v>159</v>
      </c>
      <c r="H72" s="2">
        <v>1735.3030000000001</v>
      </c>
      <c r="I72" s="2" t="s">
        <v>2030</v>
      </c>
      <c r="J72" s="2" t="s">
        <v>883</v>
      </c>
      <c r="K72" s="2" t="s">
        <v>2029</v>
      </c>
      <c r="L72" s="2" t="s">
        <v>2020</v>
      </c>
      <c r="M72" s="2" t="s">
        <v>593</v>
      </c>
      <c r="N72" s="2" t="s">
        <v>2028</v>
      </c>
      <c r="O72" s="2" t="s">
        <v>1999</v>
      </c>
      <c r="P72" s="2" t="s">
        <v>8</v>
      </c>
      <c r="Q72" s="2" t="s">
        <v>7</v>
      </c>
      <c r="R72" s="2" t="s">
        <v>6</v>
      </c>
      <c r="S72" s="2" t="s">
        <v>5</v>
      </c>
      <c r="T72" s="2" t="s">
        <v>4</v>
      </c>
      <c r="U72" s="2" t="s">
        <v>2009</v>
      </c>
      <c r="V72" s="2" t="s">
        <v>2027</v>
      </c>
      <c r="W72" s="2" t="s">
        <v>318</v>
      </c>
      <c r="X72" s="2" t="s">
        <v>0</v>
      </c>
      <c r="Y72" s="2">
        <f t="shared" si="2"/>
        <v>17.055555555555557</v>
      </c>
      <c r="Z72" s="2">
        <f t="shared" si="3"/>
        <v>0.79250000000000043</v>
      </c>
    </row>
    <row r="73" spans="1:26" x14ac:dyDescent="0.25">
      <c r="A73" s="2" t="s">
        <v>1988</v>
      </c>
      <c r="B73" s="2" t="s">
        <v>20</v>
      </c>
      <c r="C73" s="2" t="s">
        <v>2026</v>
      </c>
      <c r="D73" s="2">
        <v>1757.4668999999999</v>
      </c>
      <c r="E73" s="2" t="s">
        <v>18</v>
      </c>
      <c r="F73" s="2" t="s">
        <v>2025</v>
      </c>
      <c r="G73" s="2" t="s">
        <v>2024</v>
      </c>
      <c r="H73" s="2">
        <v>1735.3018</v>
      </c>
      <c r="I73" s="2" t="s">
        <v>1662</v>
      </c>
      <c r="J73" s="2" t="s">
        <v>1226</v>
      </c>
      <c r="K73" s="2" t="s">
        <v>2000</v>
      </c>
      <c r="L73" s="2" t="s">
        <v>2020</v>
      </c>
      <c r="M73" s="2" t="s">
        <v>224</v>
      </c>
      <c r="N73" s="2" t="s">
        <v>2019</v>
      </c>
      <c r="O73" s="2" t="s">
        <v>1999</v>
      </c>
      <c r="P73" s="2" t="s">
        <v>8</v>
      </c>
      <c r="Q73" s="2" t="s">
        <v>7</v>
      </c>
      <c r="R73" s="2" t="s">
        <v>6</v>
      </c>
      <c r="S73" s="2" t="s">
        <v>5</v>
      </c>
      <c r="T73" s="2" t="s">
        <v>4</v>
      </c>
      <c r="U73" s="2" t="s">
        <v>2009</v>
      </c>
      <c r="V73" s="2" t="s">
        <v>1980</v>
      </c>
      <c r="W73" s="2" t="s">
        <v>2023</v>
      </c>
      <c r="X73" s="2" t="s">
        <v>0</v>
      </c>
      <c r="Y73" s="2">
        <f t="shared" si="2"/>
        <v>17.059722222222224</v>
      </c>
      <c r="Z73" s="2">
        <f t="shared" si="3"/>
        <v>0.79666666666666686</v>
      </c>
    </row>
    <row r="74" spans="1:26" x14ac:dyDescent="0.25">
      <c r="A74" s="2" t="s">
        <v>1988</v>
      </c>
      <c r="B74" s="2" t="s">
        <v>20</v>
      </c>
      <c r="C74" s="2" t="s">
        <v>2022</v>
      </c>
      <c r="D74" s="2">
        <v>1757.4655</v>
      </c>
      <c r="E74" s="2" t="s">
        <v>18</v>
      </c>
      <c r="F74" s="2" t="s">
        <v>2016</v>
      </c>
      <c r="G74" s="2" t="s">
        <v>225</v>
      </c>
      <c r="H74" s="2">
        <v>1735.3001999999999</v>
      </c>
      <c r="I74" s="2" t="s">
        <v>387</v>
      </c>
      <c r="J74" s="2" t="s">
        <v>1203</v>
      </c>
      <c r="K74" s="2" t="s">
        <v>2021</v>
      </c>
      <c r="L74" s="2" t="s">
        <v>2020</v>
      </c>
      <c r="M74" s="2" t="s">
        <v>593</v>
      </c>
      <c r="N74" s="2" t="s">
        <v>2019</v>
      </c>
      <c r="O74" s="2" t="s">
        <v>1999</v>
      </c>
      <c r="P74" s="2" t="s">
        <v>8</v>
      </c>
      <c r="Q74" s="2" t="s">
        <v>7</v>
      </c>
      <c r="R74" s="2" t="s">
        <v>6</v>
      </c>
      <c r="S74" s="2" t="s">
        <v>5</v>
      </c>
      <c r="T74" s="2" t="s">
        <v>4</v>
      </c>
      <c r="U74" s="2" t="s">
        <v>2009</v>
      </c>
      <c r="V74" s="2" t="s">
        <v>1980</v>
      </c>
      <c r="W74" s="2" t="s">
        <v>2018</v>
      </c>
      <c r="X74" s="2" t="s">
        <v>0</v>
      </c>
      <c r="Y74" s="2">
        <f t="shared" si="2"/>
        <v>17.06388888888889</v>
      </c>
      <c r="Z74" s="2">
        <f t="shared" si="3"/>
        <v>0.80083333333333329</v>
      </c>
    </row>
    <row r="75" spans="1:26" x14ac:dyDescent="0.25">
      <c r="A75" s="2" t="s">
        <v>1988</v>
      </c>
      <c r="B75" s="2" t="s">
        <v>20</v>
      </c>
      <c r="C75" s="2" t="s">
        <v>2017</v>
      </c>
      <c r="D75" s="2">
        <v>1757.4662000000001</v>
      </c>
      <c r="E75" s="2" t="s">
        <v>18</v>
      </c>
      <c r="F75" s="2" t="s">
        <v>2016</v>
      </c>
      <c r="G75" s="2" t="s">
        <v>225</v>
      </c>
      <c r="H75" s="2">
        <v>1735.3013000000001</v>
      </c>
      <c r="I75" s="2" t="s">
        <v>2015</v>
      </c>
      <c r="J75" s="2" t="s">
        <v>746</v>
      </c>
      <c r="K75" s="2" t="s">
        <v>2014</v>
      </c>
      <c r="L75" s="2" t="s">
        <v>2004</v>
      </c>
      <c r="M75" s="2" t="s">
        <v>597</v>
      </c>
      <c r="N75" s="2" t="s">
        <v>2013</v>
      </c>
      <c r="O75" s="2" t="s">
        <v>1999</v>
      </c>
      <c r="P75" s="2" t="s">
        <v>8</v>
      </c>
      <c r="Q75" s="2" t="s">
        <v>7</v>
      </c>
      <c r="R75" s="2" t="s">
        <v>6</v>
      </c>
      <c r="S75" s="2" t="s">
        <v>5</v>
      </c>
      <c r="T75" s="2" t="s">
        <v>4</v>
      </c>
      <c r="U75" s="2" t="s">
        <v>2009</v>
      </c>
      <c r="V75" s="2" t="s">
        <v>1980</v>
      </c>
      <c r="W75" s="2" t="s">
        <v>292</v>
      </c>
      <c r="X75" s="2" t="s">
        <v>0</v>
      </c>
      <c r="Y75" s="2">
        <f t="shared" si="2"/>
        <v>17.068055555555556</v>
      </c>
      <c r="Z75" s="2">
        <f t="shared" si="3"/>
        <v>0.80499999999999972</v>
      </c>
    </row>
    <row r="76" spans="1:26" x14ac:dyDescent="0.25">
      <c r="A76" s="2" t="s">
        <v>1988</v>
      </c>
      <c r="B76" s="2" t="s">
        <v>20</v>
      </c>
      <c r="C76" s="2" t="s">
        <v>2012</v>
      </c>
      <c r="D76" s="2">
        <v>1757.4663</v>
      </c>
      <c r="E76" s="2" t="s">
        <v>18</v>
      </c>
      <c r="F76" s="2" t="s">
        <v>2011</v>
      </c>
      <c r="G76" s="2" t="s">
        <v>836</v>
      </c>
      <c r="H76" s="2">
        <v>1735.3021000000001</v>
      </c>
      <c r="I76" s="2" t="s">
        <v>441</v>
      </c>
      <c r="J76" s="2" t="s">
        <v>863</v>
      </c>
      <c r="K76" s="2" t="s">
        <v>2010</v>
      </c>
      <c r="L76" s="2" t="s">
        <v>2004</v>
      </c>
      <c r="M76" s="2" t="s">
        <v>224</v>
      </c>
      <c r="N76" s="2" t="s">
        <v>1822</v>
      </c>
      <c r="O76" s="2" t="s">
        <v>1999</v>
      </c>
      <c r="P76" s="2" t="s">
        <v>8</v>
      </c>
      <c r="Q76" s="2" t="s">
        <v>7</v>
      </c>
      <c r="R76" s="2" t="s">
        <v>6</v>
      </c>
      <c r="S76" s="2" t="s">
        <v>5</v>
      </c>
      <c r="T76" s="2" t="s">
        <v>4</v>
      </c>
      <c r="U76" s="2" t="s">
        <v>2009</v>
      </c>
      <c r="V76" s="2" t="s">
        <v>1980</v>
      </c>
      <c r="W76" s="2" t="s">
        <v>292</v>
      </c>
      <c r="X76" s="2" t="s">
        <v>0</v>
      </c>
      <c r="Y76" s="2">
        <f t="shared" si="2"/>
        <v>17.072222222222223</v>
      </c>
      <c r="Z76" s="2">
        <f t="shared" si="3"/>
        <v>0.80916666666666615</v>
      </c>
    </row>
    <row r="77" spans="1:26" x14ac:dyDescent="0.25">
      <c r="A77" s="2" t="s">
        <v>1988</v>
      </c>
      <c r="B77" s="2" t="s">
        <v>20</v>
      </c>
      <c r="C77" s="2" t="s">
        <v>2008</v>
      </c>
      <c r="D77" s="2">
        <v>1757.4621</v>
      </c>
      <c r="E77" s="2" t="s">
        <v>18</v>
      </c>
      <c r="F77" s="2" t="s">
        <v>2007</v>
      </c>
      <c r="G77" s="2" t="s">
        <v>2006</v>
      </c>
      <c r="H77" s="2">
        <v>1735.2983999999999</v>
      </c>
      <c r="I77" s="2" t="s">
        <v>1844</v>
      </c>
      <c r="J77" s="2" t="s">
        <v>1340</v>
      </c>
      <c r="K77" s="2" t="s">
        <v>2005</v>
      </c>
      <c r="L77" s="2" t="s">
        <v>2004</v>
      </c>
      <c r="M77" s="2" t="s">
        <v>604</v>
      </c>
      <c r="N77" s="2" t="s">
        <v>2003</v>
      </c>
      <c r="O77" s="2" t="s">
        <v>1999</v>
      </c>
      <c r="P77" s="2" t="s">
        <v>8</v>
      </c>
      <c r="Q77" s="2" t="s">
        <v>7</v>
      </c>
      <c r="R77" s="2" t="s">
        <v>6</v>
      </c>
      <c r="S77" s="2" t="s">
        <v>5</v>
      </c>
      <c r="T77" s="2" t="s">
        <v>4</v>
      </c>
      <c r="U77" s="2" t="s">
        <v>1990</v>
      </c>
      <c r="V77" s="2" t="s">
        <v>1980</v>
      </c>
      <c r="W77" s="2" t="s">
        <v>2002</v>
      </c>
      <c r="X77" s="2" t="s">
        <v>0</v>
      </c>
      <c r="Y77" s="2">
        <f t="shared" si="2"/>
        <v>17.076388888888889</v>
      </c>
      <c r="Z77" s="2">
        <f t="shared" si="3"/>
        <v>0.81333333333333258</v>
      </c>
    </row>
    <row r="78" spans="1:26" x14ac:dyDescent="0.25">
      <c r="A78" s="2" t="s">
        <v>1988</v>
      </c>
      <c r="B78" s="2" t="s">
        <v>20</v>
      </c>
      <c r="C78" s="2" t="s">
        <v>2001</v>
      </c>
      <c r="D78" s="2">
        <v>1757.4659999999999</v>
      </c>
      <c r="E78" s="2" t="s">
        <v>18</v>
      </c>
      <c r="F78" s="2" t="s">
        <v>297</v>
      </c>
      <c r="G78" s="2" t="s">
        <v>296</v>
      </c>
      <c r="H78" s="2">
        <v>1735.3025</v>
      </c>
      <c r="I78" s="2" t="s">
        <v>1652</v>
      </c>
      <c r="J78" s="2" t="s">
        <v>705</v>
      </c>
      <c r="K78" s="2" t="s">
        <v>2000</v>
      </c>
      <c r="L78" s="2" t="s">
        <v>1984</v>
      </c>
      <c r="M78" s="2" t="s">
        <v>700</v>
      </c>
      <c r="N78" s="2" t="s">
        <v>1983</v>
      </c>
      <c r="O78" s="2" t="s">
        <v>1999</v>
      </c>
      <c r="P78" s="2" t="s">
        <v>8</v>
      </c>
      <c r="Q78" s="2" t="s">
        <v>7</v>
      </c>
      <c r="R78" s="2" t="s">
        <v>6</v>
      </c>
      <c r="S78" s="2" t="s">
        <v>5</v>
      </c>
      <c r="T78" s="2" t="s">
        <v>4</v>
      </c>
      <c r="U78" s="2" t="s">
        <v>1990</v>
      </c>
      <c r="V78" s="2" t="s">
        <v>1980</v>
      </c>
      <c r="W78" s="2" t="s">
        <v>1995</v>
      </c>
      <c r="X78" s="2" t="s">
        <v>0</v>
      </c>
      <c r="Y78" s="2">
        <f t="shared" si="2"/>
        <v>17.080555555555556</v>
      </c>
      <c r="Z78" s="2">
        <f t="shared" si="3"/>
        <v>0.81749999999999901</v>
      </c>
    </row>
    <row r="79" spans="1:26" x14ac:dyDescent="0.25">
      <c r="A79" s="2" t="s">
        <v>1988</v>
      </c>
      <c r="B79" s="2" t="s">
        <v>20</v>
      </c>
      <c r="C79" s="2" t="s">
        <v>1998</v>
      </c>
      <c r="D79" s="2">
        <v>1757.4644000000001</v>
      </c>
      <c r="E79" s="2" t="s">
        <v>18</v>
      </c>
      <c r="F79" s="2" t="s">
        <v>540</v>
      </c>
      <c r="G79" s="2" t="s">
        <v>123</v>
      </c>
      <c r="H79" s="2">
        <v>1735.3012000000001</v>
      </c>
      <c r="I79" s="2" t="s">
        <v>1671</v>
      </c>
      <c r="J79" s="2" t="s">
        <v>1611</v>
      </c>
      <c r="K79" s="2" t="s">
        <v>1997</v>
      </c>
      <c r="L79" s="2" t="s">
        <v>1984</v>
      </c>
      <c r="M79" s="2" t="s">
        <v>628</v>
      </c>
      <c r="N79" s="2" t="s">
        <v>1996</v>
      </c>
      <c r="O79" s="2" t="s">
        <v>1982</v>
      </c>
      <c r="P79" s="2" t="s">
        <v>8</v>
      </c>
      <c r="Q79" s="2" t="s">
        <v>7</v>
      </c>
      <c r="R79" s="2" t="s">
        <v>6</v>
      </c>
      <c r="S79" s="2" t="s">
        <v>5</v>
      </c>
      <c r="T79" s="2" t="s">
        <v>4</v>
      </c>
      <c r="U79" s="2" t="s">
        <v>1990</v>
      </c>
      <c r="V79" s="2" t="s">
        <v>1980</v>
      </c>
      <c r="W79" s="2" t="s">
        <v>1995</v>
      </c>
      <c r="X79" s="2" t="s">
        <v>0</v>
      </c>
      <c r="Y79" s="2">
        <f t="shared" si="2"/>
        <v>17.084722222222222</v>
      </c>
      <c r="Z79" s="2">
        <f t="shared" si="3"/>
        <v>0.82166666666666544</v>
      </c>
    </row>
    <row r="80" spans="1:26" x14ac:dyDescent="0.25">
      <c r="A80" s="2" t="s">
        <v>1988</v>
      </c>
      <c r="B80" s="2" t="s">
        <v>20</v>
      </c>
      <c r="C80" s="2" t="s">
        <v>1994</v>
      </c>
      <c r="D80" s="2">
        <v>1757.4672</v>
      </c>
      <c r="E80" s="2" t="s">
        <v>18</v>
      </c>
      <c r="F80" s="2" t="s">
        <v>159</v>
      </c>
      <c r="G80" s="2" t="s">
        <v>158</v>
      </c>
      <c r="H80" s="2">
        <v>1735.3036</v>
      </c>
      <c r="I80" s="2" t="s">
        <v>1993</v>
      </c>
      <c r="J80" s="2" t="s">
        <v>759</v>
      </c>
      <c r="K80" s="2" t="s">
        <v>1992</v>
      </c>
      <c r="L80" s="2" t="s">
        <v>1984</v>
      </c>
      <c r="M80" s="2" t="s">
        <v>143</v>
      </c>
      <c r="N80" s="2" t="s">
        <v>1991</v>
      </c>
      <c r="O80" s="2" t="s">
        <v>1982</v>
      </c>
      <c r="P80" s="2" t="s">
        <v>8</v>
      </c>
      <c r="Q80" s="2" t="s">
        <v>7</v>
      </c>
      <c r="R80" s="2" t="s">
        <v>6</v>
      </c>
      <c r="S80" s="2" t="s">
        <v>5</v>
      </c>
      <c r="T80" s="2" t="s">
        <v>4</v>
      </c>
      <c r="U80" s="2" t="s">
        <v>1990</v>
      </c>
      <c r="V80" s="2" t="s">
        <v>1980</v>
      </c>
      <c r="W80" s="2" t="s">
        <v>1989</v>
      </c>
      <c r="X80" s="2" t="s">
        <v>0</v>
      </c>
      <c r="Y80" s="2">
        <f t="shared" si="2"/>
        <v>17.088888888888889</v>
      </c>
      <c r="Z80" s="2">
        <f t="shared" si="3"/>
        <v>0.82583333333333186</v>
      </c>
    </row>
    <row r="81" spans="1:26" x14ac:dyDescent="0.25">
      <c r="A81" s="2" t="s">
        <v>1988</v>
      </c>
      <c r="B81" s="2" t="s">
        <v>20</v>
      </c>
      <c r="C81" s="2" t="s">
        <v>1987</v>
      </c>
      <c r="D81" s="2">
        <v>1757.4639</v>
      </c>
      <c r="E81" s="2" t="s">
        <v>18</v>
      </c>
      <c r="F81" s="2" t="s">
        <v>1986</v>
      </c>
      <c r="G81" s="2" t="s">
        <v>1089</v>
      </c>
      <c r="H81" s="2">
        <v>1735.3003000000001</v>
      </c>
      <c r="I81" s="2" t="s">
        <v>1671</v>
      </c>
      <c r="J81" s="2" t="s">
        <v>1370</v>
      </c>
      <c r="K81" s="2" t="s">
        <v>1985</v>
      </c>
      <c r="L81" s="2" t="s">
        <v>1984</v>
      </c>
      <c r="M81" s="2" t="s">
        <v>224</v>
      </c>
      <c r="N81" s="2" t="s">
        <v>1983</v>
      </c>
      <c r="O81" s="2" t="s">
        <v>1982</v>
      </c>
      <c r="P81" s="2" t="s">
        <v>8</v>
      </c>
      <c r="Q81" s="2" t="s">
        <v>7</v>
      </c>
      <c r="R81" s="2" t="s">
        <v>6</v>
      </c>
      <c r="S81" s="2" t="s">
        <v>5</v>
      </c>
      <c r="T81" s="2" t="s">
        <v>4</v>
      </c>
      <c r="U81" s="2" t="s">
        <v>1981</v>
      </c>
      <c r="V81" s="2" t="s">
        <v>1980</v>
      </c>
      <c r="W81" s="2" t="s">
        <v>1979</v>
      </c>
      <c r="X81" s="2" t="s">
        <v>0</v>
      </c>
      <c r="Y81" s="2">
        <f t="shared" si="2"/>
        <v>17.093055555555555</v>
      </c>
      <c r="Z81" s="2">
        <f t="shared" si="3"/>
        <v>0.82999999999999829</v>
      </c>
    </row>
    <row r="82" spans="1:26" x14ac:dyDescent="0.25">
      <c r="A82" s="2" t="s">
        <v>1827</v>
      </c>
      <c r="B82" s="2" t="s">
        <v>20</v>
      </c>
      <c r="C82" s="2" t="s">
        <v>1978</v>
      </c>
      <c r="D82" s="2">
        <v>1741.9023999999999</v>
      </c>
      <c r="E82" s="2" t="s">
        <v>18</v>
      </c>
      <c r="F82" s="2" t="s">
        <v>159</v>
      </c>
      <c r="G82" s="2" t="s">
        <v>158</v>
      </c>
      <c r="H82" s="2">
        <v>1719.7174</v>
      </c>
      <c r="I82" s="2" t="s">
        <v>14</v>
      </c>
      <c r="J82" s="2" t="s">
        <v>1553</v>
      </c>
      <c r="K82" s="2" t="s">
        <v>1977</v>
      </c>
      <c r="L82" s="2" t="s">
        <v>1941</v>
      </c>
      <c r="M82" s="2" t="s">
        <v>46</v>
      </c>
      <c r="N82" s="2" t="s">
        <v>849</v>
      </c>
      <c r="O82" s="2" t="s">
        <v>1934</v>
      </c>
      <c r="P82" s="2" t="s">
        <v>8</v>
      </c>
      <c r="Q82" s="2" t="s">
        <v>7</v>
      </c>
      <c r="R82" s="2" t="s">
        <v>6</v>
      </c>
      <c r="S82" s="2" t="s">
        <v>5</v>
      </c>
      <c r="T82" s="2" t="s">
        <v>4</v>
      </c>
      <c r="U82" s="2" t="s">
        <v>1937</v>
      </c>
      <c r="V82" s="2" t="s">
        <v>1914</v>
      </c>
      <c r="W82" s="2" t="s">
        <v>1976</v>
      </c>
      <c r="X82" s="2" t="s">
        <v>0</v>
      </c>
      <c r="Y82" s="2">
        <f t="shared" si="2"/>
        <v>17.392499999999998</v>
      </c>
      <c r="Z82" s="2">
        <f t="shared" si="3"/>
        <v>1.1294444444444416</v>
      </c>
    </row>
    <row r="83" spans="1:26" x14ac:dyDescent="0.25">
      <c r="A83" s="2" t="s">
        <v>1827</v>
      </c>
      <c r="B83" s="2" t="s">
        <v>20</v>
      </c>
      <c r="C83" s="2" t="s">
        <v>1975</v>
      </c>
      <c r="D83" s="2">
        <v>1741.9034999999999</v>
      </c>
      <c r="E83" s="2" t="s">
        <v>18</v>
      </c>
      <c r="F83" s="2" t="s">
        <v>413</v>
      </c>
      <c r="G83" s="2" t="s">
        <v>819</v>
      </c>
      <c r="H83" s="2">
        <v>1719.7193</v>
      </c>
      <c r="I83" s="2" t="s">
        <v>38</v>
      </c>
      <c r="J83" s="2" t="s">
        <v>98</v>
      </c>
      <c r="K83" s="2" t="s">
        <v>1974</v>
      </c>
      <c r="L83" s="2" t="s">
        <v>1941</v>
      </c>
      <c r="M83" s="2" t="s">
        <v>76</v>
      </c>
      <c r="N83" s="2" t="s">
        <v>1064</v>
      </c>
      <c r="O83" s="2" t="s">
        <v>1934</v>
      </c>
      <c r="P83" s="2" t="s">
        <v>8</v>
      </c>
      <c r="Q83" s="2" t="s">
        <v>7</v>
      </c>
      <c r="R83" s="2" t="s">
        <v>6</v>
      </c>
      <c r="S83" s="2" t="s">
        <v>5</v>
      </c>
      <c r="T83" s="2" t="s">
        <v>4</v>
      </c>
      <c r="U83" s="2" t="s">
        <v>1937</v>
      </c>
      <c r="V83" s="2" t="s">
        <v>1914</v>
      </c>
      <c r="W83" s="2" t="s">
        <v>1969</v>
      </c>
      <c r="X83" s="2" t="s">
        <v>0</v>
      </c>
      <c r="Y83" s="2">
        <f t="shared" si="2"/>
        <v>17.396666666666665</v>
      </c>
      <c r="Z83" s="2">
        <f t="shared" si="3"/>
        <v>1.133611111111108</v>
      </c>
    </row>
    <row r="84" spans="1:26" x14ac:dyDescent="0.25">
      <c r="A84" s="2" t="s">
        <v>1827</v>
      </c>
      <c r="B84" s="2" t="s">
        <v>20</v>
      </c>
      <c r="C84" s="2" t="s">
        <v>1973</v>
      </c>
      <c r="D84" s="2">
        <v>1741.8951</v>
      </c>
      <c r="E84" s="2" t="s">
        <v>18</v>
      </c>
      <c r="F84" s="2" t="s">
        <v>1972</v>
      </c>
      <c r="G84" s="2" t="s">
        <v>1065</v>
      </c>
      <c r="H84" s="2">
        <v>1719.7114999999999</v>
      </c>
      <c r="I84" s="2" t="s">
        <v>150</v>
      </c>
      <c r="J84" s="2" t="s">
        <v>668</v>
      </c>
      <c r="K84" s="2" t="s">
        <v>1971</v>
      </c>
      <c r="L84" s="2" t="s">
        <v>1941</v>
      </c>
      <c r="M84" s="2" t="s">
        <v>46</v>
      </c>
      <c r="N84" s="2" t="s">
        <v>838</v>
      </c>
      <c r="O84" s="2" t="s">
        <v>1934</v>
      </c>
      <c r="P84" s="2" t="s">
        <v>8</v>
      </c>
      <c r="Q84" s="2" t="s">
        <v>7</v>
      </c>
      <c r="R84" s="2" t="s">
        <v>6</v>
      </c>
      <c r="S84" s="2" t="s">
        <v>5</v>
      </c>
      <c r="T84" s="2" t="s">
        <v>4</v>
      </c>
      <c r="U84" s="2" t="s">
        <v>1937</v>
      </c>
      <c r="V84" s="2" t="s">
        <v>1914</v>
      </c>
      <c r="W84" s="2" t="s">
        <v>1969</v>
      </c>
      <c r="X84" s="2" t="s">
        <v>0</v>
      </c>
      <c r="Y84" s="2">
        <f t="shared" si="2"/>
        <v>17.400833333333331</v>
      </c>
      <c r="Z84" s="2">
        <f t="shared" si="3"/>
        <v>1.1377777777777744</v>
      </c>
    </row>
    <row r="85" spans="1:26" x14ac:dyDescent="0.25">
      <c r="A85" s="2" t="s">
        <v>1827</v>
      </c>
      <c r="B85" s="2" t="s">
        <v>20</v>
      </c>
      <c r="C85" s="2" t="s">
        <v>1970</v>
      </c>
      <c r="D85" s="2">
        <v>1741.9010000000001</v>
      </c>
      <c r="E85" s="2" t="s">
        <v>18</v>
      </c>
      <c r="F85" s="2" t="s">
        <v>1668</v>
      </c>
      <c r="G85" s="2" t="s">
        <v>531</v>
      </c>
      <c r="H85" s="2">
        <v>1719.7177999999999</v>
      </c>
      <c r="I85" s="2" t="s">
        <v>179</v>
      </c>
      <c r="J85" s="2" t="s">
        <v>775</v>
      </c>
      <c r="K85" s="2" t="s">
        <v>851</v>
      </c>
      <c r="L85" s="2" t="s">
        <v>1941</v>
      </c>
      <c r="M85" s="2" t="s">
        <v>36</v>
      </c>
      <c r="N85" s="2" t="s">
        <v>1273</v>
      </c>
      <c r="O85" s="2" t="s">
        <v>1934</v>
      </c>
      <c r="P85" s="2" t="s">
        <v>8</v>
      </c>
      <c r="Q85" s="2" t="s">
        <v>7</v>
      </c>
      <c r="R85" s="2" t="s">
        <v>6</v>
      </c>
      <c r="S85" s="2" t="s">
        <v>5</v>
      </c>
      <c r="T85" s="2" t="s">
        <v>4</v>
      </c>
      <c r="U85" s="2" t="s">
        <v>1937</v>
      </c>
      <c r="V85" s="2" t="s">
        <v>1914</v>
      </c>
      <c r="W85" s="2" t="s">
        <v>1969</v>
      </c>
      <c r="X85" s="2" t="s">
        <v>0</v>
      </c>
      <c r="Y85" s="2">
        <f t="shared" si="2"/>
        <v>17.404999999999998</v>
      </c>
      <c r="Z85" s="2">
        <f t="shared" si="3"/>
        <v>1.1419444444444409</v>
      </c>
    </row>
    <row r="86" spans="1:26" x14ac:dyDescent="0.25">
      <c r="A86" s="2" t="s">
        <v>1827</v>
      </c>
      <c r="B86" s="2" t="s">
        <v>20</v>
      </c>
      <c r="C86" s="2" t="s">
        <v>1968</v>
      </c>
      <c r="D86" s="2">
        <v>1741.9027000000001</v>
      </c>
      <c r="E86" s="2" t="s">
        <v>18</v>
      </c>
      <c r="F86" s="2" t="s">
        <v>1967</v>
      </c>
      <c r="G86" s="2" t="s">
        <v>144</v>
      </c>
      <c r="H86" s="2">
        <v>1719.7203999999999</v>
      </c>
      <c r="I86" s="2" t="s">
        <v>240</v>
      </c>
      <c r="J86" s="2" t="s">
        <v>765</v>
      </c>
      <c r="K86" s="2" t="s">
        <v>212</v>
      </c>
      <c r="L86" s="2" t="s">
        <v>1941</v>
      </c>
      <c r="M86" s="2" t="s">
        <v>11</v>
      </c>
      <c r="N86" s="2" t="s">
        <v>1269</v>
      </c>
      <c r="O86" s="2" t="s">
        <v>1934</v>
      </c>
      <c r="P86" s="2" t="s">
        <v>8</v>
      </c>
      <c r="Q86" s="2" t="s">
        <v>7</v>
      </c>
      <c r="R86" s="2" t="s">
        <v>6</v>
      </c>
      <c r="S86" s="2" t="s">
        <v>5</v>
      </c>
      <c r="T86" s="2" t="s">
        <v>4</v>
      </c>
      <c r="U86" s="2" t="s">
        <v>1937</v>
      </c>
      <c r="V86" s="2" t="s">
        <v>1914</v>
      </c>
      <c r="W86" s="2" t="s">
        <v>1962</v>
      </c>
      <c r="X86" s="2" t="s">
        <v>0</v>
      </c>
      <c r="Y86" s="2">
        <f t="shared" si="2"/>
        <v>17.409166666666664</v>
      </c>
      <c r="Z86" s="2">
        <f t="shared" si="3"/>
        <v>1.1461111111111073</v>
      </c>
    </row>
    <row r="87" spans="1:26" x14ac:dyDescent="0.25">
      <c r="A87" s="2" t="s">
        <v>1827</v>
      </c>
      <c r="B87" s="2" t="s">
        <v>20</v>
      </c>
      <c r="C87" s="2" t="s">
        <v>1966</v>
      </c>
      <c r="D87" s="2">
        <v>1741.9041</v>
      </c>
      <c r="E87" s="2" t="s">
        <v>18</v>
      </c>
      <c r="F87" s="2" t="s">
        <v>1028</v>
      </c>
      <c r="G87" s="2" t="s">
        <v>842</v>
      </c>
      <c r="H87" s="2">
        <v>1719.7227</v>
      </c>
      <c r="I87" s="2" t="s">
        <v>222</v>
      </c>
      <c r="J87" s="2" t="s">
        <v>1965</v>
      </c>
      <c r="K87" s="2" t="s">
        <v>1964</v>
      </c>
      <c r="L87" s="2" t="s">
        <v>1941</v>
      </c>
      <c r="M87" s="2" t="s">
        <v>46</v>
      </c>
      <c r="N87" s="2" t="s">
        <v>1963</v>
      </c>
      <c r="O87" s="2" t="s">
        <v>1934</v>
      </c>
      <c r="P87" s="2" t="s">
        <v>8</v>
      </c>
      <c r="Q87" s="2" t="s">
        <v>7</v>
      </c>
      <c r="R87" s="2" t="s">
        <v>6</v>
      </c>
      <c r="S87" s="2" t="s">
        <v>5</v>
      </c>
      <c r="T87" s="2" t="s">
        <v>4</v>
      </c>
      <c r="U87" s="2" t="s">
        <v>1937</v>
      </c>
      <c r="V87" s="2" t="s">
        <v>1914</v>
      </c>
      <c r="W87" s="2" t="s">
        <v>1962</v>
      </c>
      <c r="X87" s="2" t="s">
        <v>0</v>
      </c>
      <c r="Y87" s="2">
        <f t="shared" si="2"/>
        <v>17.41333333333333</v>
      </c>
      <c r="Z87" s="2">
        <f t="shared" si="3"/>
        <v>1.1502777777777737</v>
      </c>
    </row>
    <row r="88" spans="1:26" x14ac:dyDescent="0.25">
      <c r="A88" s="2" t="s">
        <v>1827</v>
      </c>
      <c r="B88" s="2" t="s">
        <v>20</v>
      </c>
      <c r="C88" s="2" t="s">
        <v>1961</v>
      </c>
      <c r="D88" s="2">
        <v>1741.9023</v>
      </c>
      <c r="E88" s="2" t="s">
        <v>18</v>
      </c>
      <c r="F88" s="2" t="s">
        <v>836</v>
      </c>
      <c r="G88" s="2" t="s">
        <v>224</v>
      </c>
      <c r="H88" s="2">
        <v>1719.7213999999999</v>
      </c>
      <c r="I88" s="2" t="s">
        <v>1156</v>
      </c>
      <c r="J88" s="2" t="s">
        <v>1960</v>
      </c>
      <c r="K88" s="2" t="s">
        <v>1959</v>
      </c>
      <c r="L88" s="2" t="s">
        <v>1941</v>
      </c>
      <c r="M88" s="2" t="s">
        <v>46</v>
      </c>
      <c r="N88" s="2" t="s">
        <v>1958</v>
      </c>
      <c r="O88" s="2" t="s">
        <v>1934</v>
      </c>
      <c r="P88" s="2" t="s">
        <v>8</v>
      </c>
      <c r="Q88" s="2" t="s">
        <v>7</v>
      </c>
      <c r="R88" s="2" t="s">
        <v>6</v>
      </c>
      <c r="S88" s="2" t="s">
        <v>5</v>
      </c>
      <c r="T88" s="2" t="s">
        <v>4</v>
      </c>
      <c r="U88" s="2" t="s">
        <v>1937</v>
      </c>
      <c r="V88" s="2" t="s">
        <v>1819</v>
      </c>
      <c r="W88" s="2" t="s">
        <v>1954</v>
      </c>
      <c r="X88" s="2" t="s">
        <v>0</v>
      </c>
      <c r="Y88" s="2">
        <f t="shared" si="2"/>
        <v>17.4175</v>
      </c>
      <c r="Z88" s="2">
        <f t="shared" si="3"/>
        <v>1.1544444444444437</v>
      </c>
    </row>
    <row r="89" spans="1:26" x14ac:dyDescent="0.25">
      <c r="A89" s="2" t="s">
        <v>1827</v>
      </c>
      <c r="B89" s="2" t="s">
        <v>20</v>
      </c>
      <c r="C89" s="2" t="s">
        <v>1957</v>
      </c>
      <c r="D89" s="2">
        <v>1741.9015999999999</v>
      </c>
      <c r="E89" s="2" t="s">
        <v>18</v>
      </c>
      <c r="F89" s="2" t="s">
        <v>632</v>
      </c>
      <c r="G89" s="2" t="s">
        <v>117</v>
      </c>
      <c r="H89" s="2">
        <v>1719.7222999999999</v>
      </c>
      <c r="I89" s="2" t="s">
        <v>1156</v>
      </c>
      <c r="J89" s="2" t="s">
        <v>1956</v>
      </c>
      <c r="K89" s="2" t="s">
        <v>1955</v>
      </c>
      <c r="L89" s="2" t="s">
        <v>1941</v>
      </c>
      <c r="M89" s="2" t="s">
        <v>65</v>
      </c>
      <c r="N89" s="2" t="s">
        <v>1038</v>
      </c>
      <c r="O89" s="2" t="s">
        <v>1934</v>
      </c>
      <c r="P89" s="2" t="s">
        <v>8</v>
      </c>
      <c r="Q89" s="2" t="s">
        <v>7</v>
      </c>
      <c r="R89" s="2" t="s">
        <v>6</v>
      </c>
      <c r="S89" s="2" t="s">
        <v>5</v>
      </c>
      <c r="T89" s="2" t="s">
        <v>4</v>
      </c>
      <c r="U89" s="2" t="s">
        <v>1937</v>
      </c>
      <c r="V89" s="2" t="s">
        <v>1819</v>
      </c>
      <c r="W89" s="2" t="s">
        <v>1954</v>
      </c>
      <c r="X89" s="2" t="s">
        <v>0</v>
      </c>
      <c r="Y89" s="2">
        <f t="shared" si="2"/>
        <v>17.421666666666667</v>
      </c>
      <c r="Z89" s="2">
        <f t="shared" si="3"/>
        <v>1.1586111111111101</v>
      </c>
    </row>
    <row r="90" spans="1:26" x14ac:dyDescent="0.25">
      <c r="A90" s="2" t="s">
        <v>1827</v>
      </c>
      <c r="B90" s="2" t="s">
        <v>20</v>
      </c>
      <c r="C90" s="2" t="s">
        <v>1953</v>
      </c>
      <c r="D90" s="2">
        <v>1741.9028000000001</v>
      </c>
      <c r="E90" s="2" t="s">
        <v>18</v>
      </c>
      <c r="F90" s="2" t="s">
        <v>1033</v>
      </c>
      <c r="G90" s="2" t="s">
        <v>593</v>
      </c>
      <c r="H90" s="2">
        <v>1719.7243000000001</v>
      </c>
      <c r="I90" s="2" t="s">
        <v>67</v>
      </c>
      <c r="J90" s="2" t="s">
        <v>1952</v>
      </c>
      <c r="K90" s="2" t="s">
        <v>1951</v>
      </c>
      <c r="L90" s="2" t="s">
        <v>1941</v>
      </c>
      <c r="M90" s="2" t="s">
        <v>65</v>
      </c>
      <c r="N90" s="2" t="s">
        <v>1950</v>
      </c>
      <c r="O90" s="2" t="s">
        <v>1934</v>
      </c>
      <c r="P90" s="2" t="s">
        <v>8</v>
      </c>
      <c r="Q90" s="2" t="s">
        <v>7</v>
      </c>
      <c r="R90" s="2" t="s">
        <v>6</v>
      </c>
      <c r="S90" s="2" t="s">
        <v>5</v>
      </c>
      <c r="T90" s="2" t="s">
        <v>4</v>
      </c>
      <c r="U90" s="2" t="s">
        <v>1933</v>
      </c>
      <c r="V90" s="2" t="s">
        <v>1819</v>
      </c>
      <c r="W90" s="2" t="s">
        <v>1949</v>
      </c>
      <c r="X90" s="2" t="s">
        <v>0</v>
      </c>
      <c r="Y90" s="2">
        <f t="shared" si="2"/>
        <v>17.425833333333333</v>
      </c>
      <c r="Z90" s="2">
        <f t="shared" si="3"/>
        <v>1.1627777777777766</v>
      </c>
    </row>
    <row r="91" spans="1:26" x14ac:dyDescent="0.25">
      <c r="A91" s="2" t="s">
        <v>1827</v>
      </c>
      <c r="B91" s="2" t="s">
        <v>20</v>
      </c>
      <c r="C91" s="2" t="s">
        <v>1948</v>
      </c>
      <c r="D91" s="2">
        <v>1741.9016999999999</v>
      </c>
      <c r="E91" s="2" t="s">
        <v>18</v>
      </c>
      <c r="F91" s="2" t="s">
        <v>550</v>
      </c>
      <c r="G91" s="2" t="s">
        <v>619</v>
      </c>
      <c r="H91" s="2">
        <v>1719.7239999999999</v>
      </c>
      <c r="I91" s="2" t="s">
        <v>150</v>
      </c>
      <c r="J91" s="2" t="s">
        <v>1626</v>
      </c>
      <c r="K91" s="2" t="s">
        <v>1568</v>
      </c>
      <c r="L91" s="2" t="s">
        <v>1941</v>
      </c>
      <c r="M91" s="2" t="s">
        <v>76</v>
      </c>
      <c r="N91" s="2" t="s">
        <v>790</v>
      </c>
      <c r="O91" s="2" t="s">
        <v>1934</v>
      </c>
      <c r="P91" s="2" t="s">
        <v>8</v>
      </c>
      <c r="Q91" s="2" t="s">
        <v>7</v>
      </c>
      <c r="R91" s="2" t="s">
        <v>6</v>
      </c>
      <c r="S91" s="2" t="s">
        <v>5</v>
      </c>
      <c r="T91" s="2" t="s">
        <v>4</v>
      </c>
      <c r="U91" s="2" t="s">
        <v>1933</v>
      </c>
      <c r="V91" s="2" t="s">
        <v>1819</v>
      </c>
      <c r="W91" s="2" t="s">
        <v>1947</v>
      </c>
      <c r="X91" s="2" t="s">
        <v>0</v>
      </c>
      <c r="Y91" s="2">
        <f t="shared" si="2"/>
        <v>17.43</v>
      </c>
      <c r="Z91" s="2">
        <f t="shared" si="3"/>
        <v>1.166944444444443</v>
      </c>
    </row>
    <row r="92" spans="1:26" x14ac:dyDescent="0.25">
      <c r="A92" s="2" t="s">
        <v>1827</v>
      </c>
      <c r="B92" s="2" t="s">
        <v>20</v>
      </c>
      <c r="C92" s="2" t="s">
        <v>1946</v>
      </c>
      <c r="D92" s="2">
        <v>1741.9050999999999</v>
      </c>
      <c r="E92" s="2" t="s">
        <v>18</v>
      </c>
      <c r="F92" s="2" t="s">
        <v>144</v>
      </c>
      <c r="G92" s="2" t="s">
        <v>143</v>
      </c>
      <c r="H92" s="2">
        <v>1719.7281</v>
      </c>
      <c r="I92" s="2" t="s">
        <v>205</v>
      </c>
      <c r="J92" s="2" t="s">
        <v>106</v>
      </c>
      <c r="K92" s="2" t="s">
        <v>1945</v>
      </c>
      <c r="L92" s="2" t="s">
        <v>1941</v>
      </c>
      <c r="M92" s="2" t="s">
        <v>65</v>
      </c>
      <c r="N92" s="2" t="s">
        <v>1395</v>
      </c>
      <c r="O92" s="2" t="s">
        <v>1934</v>
      </c>
      <c r="P92" s="2" t="s">
        <v>8</v>
      </c>
      <c r="Q92" s="2" t="s">
        <v>7</v>
      </c>
      <c r="R92" s="2" t="s">
        <v>6</v>
      </c>
      <c r="S92" s="2" t="s">
        <v>5</v>
      </c>
      <c r="T92" s="2" t="s">
        <v>4</v>
      </c>
      <c r="U92" s="2" t="s">
        <v>1933</v>
      </c>
      <c r="V92" s="2" t="s">
        <v>1819</v>
      </c>
      <c r="W92" s="2" t="s">
        <v>1944</v>
      </c>
      <c r="X92" s="2" t="s">
        <v>0</v>
      </c>
      <c r="Y92" s="2">
        <f t="shared" si="2"/>
        <v>17.434166666666666</v>
      </c>
      <c r="Z92" s="2">
        <f t="shared" si="3"/>
        <v>1.1711111111111094</v>
      </c>
    </row>
    <row r="93" spans="1:26" x14ac:dyDescent="0.25">
      <c r="A93" s="2" t="s">
        <v>1827</v>
      </c>
      <c r="B93" s="2" t="s">
        <v>20</v>
      </c>
      <c r="C93" s="2" t="s">
        <v>1943</v>
      </c>
      <c r="D93" s="2">
        <v>1741.9015999999999</v>
      </c>
      <c r="E93" s="2" t="s">
        <v>18</v>
      </c>
      <c r="F93" s="2" t="s">
        <v>701</v>
      </c>
      <c r="G93" s="2" t="s">
        <v>700</v>
      </c>
      <c r="H93" s="2">
        <v>1719.7257999999999</v>
      </c>
      <c r="I93" s="2" t="s">
        <v>179</v>
      </c>
      <c r="J93" s="2" t="s">
        <v>1812</v>
      </c>
      <c r="K93" s="2" t="s">
        <v>1942</v>
      </c>
      <c r="L93" s="2" t="s">
        <v>1941</v>
      </c>
      <c r="M93" s="2" t="s">
        <v>46</v>
      </c>
      <c r="N93" s="2" t="s">
        <v>1380</v>
      </c>
      <c r="O93" s="2" t="s">
        <v>1934</v>
      </c>
      <c r="P93" s="2" t="s">
        <v>8</v>
      </c>
      <c r="Q93" s="2" t="s">
        <v>7</v>
      </c>
      <c r="R93" s="2" t="s">
        <v>6</v>
      </c>
      <c r="S93" s="2" t="s">
        <v>5</v>
      </c>
      <c r="T93" s="2" t="s">
        <v>4</v>
      </c>
      <c r="U93" s="2" t="s">
        <v>1937</v>
      </c>
      <c r="V93" s="2" t="s">
        <v>1914</v>
      </c>
      <c r="W93" s="2" t="s">
        <v>1940</v>
      </c>
      <c r="X93" s="2" t="s">
        <v>0</v>
      </c>
      <c r="Y93" s="2">
        <f t="shared" si="2"/>
        <v>17.438333333333333</v>
      </c>
      <c r="Z93" s="2">
        <f t="shared" si="3"/>
        <v>1.1752777777777759</v>
      </c>
    </row>
    <row r="94" spans="1:26" x14ac:dyDescent="0.25">
      <c r="A94" s="2" t="s">
        <v>1827</v>
      </c>
      <c r="B94" s="2" t="s">
        <v>20</v>
      </c>
      <c r="C94" s="2" t="s">
        <v>1939</v>
      </c>
      <c r="D94" s="2">
        <v>1741.8968</v>
      </c>
      <c r="E94" s="2" t="s">
        <v>18</v>
      </c>
      <c r="F94" s="2" t="s">
        <v>277</v>
      </c>
      <c r="G94" s="2" t="s">
        <v>1421</v>
      </c>
      <c r="H94" s="2">
        <v>1719.7221999999999</v>
      </c>
      <c r="I94" s="2" t="s">
        <v>222</v>
      </c>
      <c r="J94" s="2" t="s">
        <v>157</v>
      </c>
      <c r="K94" s="2" t="s">
        <v>1938</v>
      </c>
      <c r="L94" s="2" t="s">
        <v>1894</v>
      </c>
      <c r="M94" s="2" t="s">
        <v>65</v>
      </c>
      <c r="N94" s="2" t="s">
        <v>767</v>
      </c>
      <c r="O94" s="2" t="s">
        <v>1934</v>
      </c>
      <c r="P94" s="2" t="s">
        <v>8</v>
      </c>
      <c r="Q94" s="2" t="s">
        <v>7</v>
      </c>
      <c r="R94" s="2" t="s">
        <v>6</v>
      </c>
      <c r="S94" s="2" t="s">
        <v>5</v>
      </c>
      <c r="T94" s="2" t="s">
        <v>4</v>
      </c>
      <c r="U94" s="2" t="s">
        <v>1937</v>
      </c>
      <c r="V94" s="2" t="s">
        <v>1914</v>
      </c>
      <c r="W94" s="2" t="s">
        <v>1936</v>
      </c>
      <c r="X94" s="2" t="s">
        <v>0</v>
      </c>
      <c r="Y94" s="2">
        <f t="shared" si="2"/>
        <v>17.442499999999999</v>
      </c>
      <c r="Z94" s="2">
        <f t="shared" si="3"/>
        <v>1.1794444444444423</v>
      </c>
    </row>
    <row r="95" spans="1:26" x14ac:dyDescent="0.25">
      <c r="A95" s="2" t="s">
        <v>1827</v>
      </c>
      <c r="B95" s="2" t="s">
        <v>20</v>
      </c>
      <c r="C95" s="2" t="s">
        <v>1935</v>
      </c>
      <c r="D95" s="2">
        <v>1741.9021</v>
      </c>
      <c r="E95" s="2" t="s">
        <v>18</v>
      </c>
      <c r="F95" s="2" t="s">
        <v>306</v>
      </c>
      <c r="G95" s="2" t="s">
        <v>107</v>
      </c>
      <c r="H95" s="2">
        <v>1719.7268999999999</v>
      </c>
      <c r="I95" s="2" t="s">
        <v>1737</v>
      </c>
      <c r="J95" s="2" t="s">
        <v>1767</v>
      </c>
      <c r="K95" s="2" t="s">
        <v>1736</v>
      </c>
      <c r="L95" s="2" t="s">
        <v>1894</v>
      </c>
      <c r="M95" s="2" t="s">
        <v>56</v>
      </c>
      <c r="N95" s="2" t="s">
        <v>147</v>
      </c>
      <c r="O95" s="2" t="s">
        <v>1934</v>
      </c>
      <c r="P95" s="2" t="s">
        <v>8</v>
      </c>
      <c r="Q95" s="2" t="s">
        <v>7</v>
      </c>
      <c r="R95" s="2" t="s">
        <v>6</v>
      </c>
      <c r="S95" s="2" t="s">
        <v>5</v>
      </c>
      <c r="T95" s="2" t="s">
        <v>4</v>
      </c>
      <c r="U95" s="2" t="s">
        <v>1933</v>
      </c>
      <c r="V95" s="2" t="s">
        <v>1914</v>
      </c>
      <c r="W95" s="2" t="s">
        <v>1932</v>
      </c>
      <c r="X95" s="2" t="s">
        <v>0</v>
      </c>
      <c r="Y95" s="2">
        <f t="shared" si="2"/>
        <v>17.446666666666665</v>
      </c>
      <c r="Z95" s="2">
        <f t="shared" si="3"/>
        <v>1.1836111111111087</v>
      </c>
    </row>
    <row r="96" spans="1:26" x14ac:dyDescent="0.25">
      <c r="A96" s="2" t="s">
        <v>1827</v>
      </c>
      <c r="B96" s="2" t="s">
        <v>20</v>
      </c>
      <c r="C96" s="2" t="s">
        <v>1931</v>
      </c>
      <c r="D96" s="2">
        <v>1741.9024999999999</v>
      </c>
      <c r="E96" s="2" t="s">
        <v>18</v>
      </c>
      <c r="F96" s="2" t="s">
        <v>225</v>
      </c>
      <c r="G96" s="2" t="s">
        <v>224</v>
      </c>
      <c r="H96" s="2">
        <v>1719.7284</v>
      </c>
      <c r="I96" s="2" t="s">
        <v>1930</v>
      </c>
      <c r="J96" s="2" t="s">
        <v>1618</v>
      </c>
      <c r="K96" s="2" t="s">
        <v>745</v>
      </c>
      <c r="L96" s="2" t="s">
        <v>1894</v>
      </c>
      <c r="M96" s="2" t="s">
        <v>56</v>
      </c>
      <c r="N96" s="2" t="s">
        <v>749</v>
      </c>
      <c r="O96" s="2" t="s">
        <v>1848</v>
      </c>
      <c r="P96" s="2" t="s">
        <v>8</v>
      </c>
      <c r="Q96" s="2" t="s">
        <v>7</v>
      </c>
      <c r="R96" s="2" t="s">
        <v>6</v>
      </c>
      <c r="S96" s="2" t="s">
        <v>5</v>
      </c>
      <c r="T96" s="2" t="s">
        <v>4</v>
      </c>
      <c r="U96" s="2" t="s">
        <v>1929</v>
      </c>
      <c r="V96" s="2" t="s">
        <v>1914</v>
      </c>
      <c r="W96" s="2" t="s">
        <v>1928</v>
      </c>
      <c r="X96" s="2" t="s">
        <v>0</v>
      </c>
      <c r="Y96" s="2">
        <f t="shared" si="2"/>
        <v>17.450833333333332</v>
      </c>
      <c r="Z96" s="2">
        <f t="shared" si="3"/>
        <v>1.1877777777777752</v>
      </c>
    </row>
    <row r="97" spans="1:26" x14ac:dyDescent="0.25">
      <c r="A97" s="2" t="s">
        <v>1827</v>
      </c>
      <c r="B97" s="2" t="s">
        <v>20</v>
      </c>
      <c r="C97" s="2" t="s">
        <v>1927</v>
      </c>
      <c r="D97" s="2">
        <v>1741.905</v>
      </c>
      <c r="E97" s="2" t="s">
        <v>18</v>
      </c>
      <c r="F97" s="2" t="s">
        <v>1926</v>
      </c>
      <c r="G97" s="2" t="s">
        <v>364</v>
      </c>
      <c r="H97" s="2">
        <v>1719.7320999999999</v>
      </c>
      <c r="I97" s="2" t="s">
        <v>1715</v>
      </c>
      <c r="J97" s="2" t="s">
        <v>249</v>
      </c>
      <c r="K97" s="2" t="s">
        <v>1925</v>
      </c>
      <c r="L97" s="2" t="s">
        <v>1894</v>
      </c>
      <c r="M97" s="2" t="s">
        <v>76</v>
      </c>
      <c r="N97" s="2" t="s">
        <v>715</v>
      </c>
      <c r="O97" s="2" t="s">
        <v>1848</v>
      </c>
      <c r="P97" s="2" t="s">
        <v>8</v>
      </c>
      <c r="Q97" s="2" t="s">
        <v>7</v>
      </c>
      <c r="R97" s="2" t="s">
        <v>6</v>
      </c>
      <c r="S97" s="2" t="s">
        <v>5</v>
      </c>
      <c r="T97" s="2" t="s">
        <v>4</v>
      </c>
      <c r="U97" s="2" t="s">
        <v>1924</v>
      </c>
      <c r="V97" s="2" t="s">
        <v>1914</v>
      </c>
      <c r="W97" s="2" t="s">
        <v>1923</v>
      </c>
      <c r="X97" s="2" t="s">
        <v>0</v>
      </c>
      <c r="Y97" s="2">
        <f t="shared" si="2"/>
        <v>17.454999999999998</v>
      </c>
      <c r="Z97" s="2">
        <f t="shared" si="3"/>
        <v>1.1919444444444416</v>
      </c>
    </row>
    <row r="98" spans="1:26" x14ac:dyDescent="0.25">
      <c r="A98" s="2" t="s">
        <v>1827</v>
      </c>
      <c r="B98" s="2" t="s">
        <v>20</v>
      </c>
      <c r="C98" s="2" t="s">
        <v>1922</v>
      </c>
      <c r="D98" s="2">
        <v>1741.9043999999999</v>
      </c>
      <c r="E98" s="2" t="s">
        <v>18</v>
      </c>
      <c r="F98" s="2" t="s">
        <v>413</v>
      </c>
      <c r="G98" s="2" t="s">
        <v>819</v>
      </c>
      <c r="H98" s="2">
        <v>1719.7317</v>
      </c>
      <c r="I98" s="2" t="s">
        <v>1715</v>
      </c>
      <c r="J98" s="2" t="s">
        <v>534</v>
      </c>
      <c r="K98" s="2" t="s">
        <v>1921</v>
      </c>
      <c r="L98" s="2" t="s">
        <v>1894</v>
      </c>
      <c r="M98" s="2" t="s">
        <v>664</v>
      </c>
      <c r="N98" s="2" t="s">
        <v>412</v>
      </c>
      <c r="O98" s="2" t="s">
        <v>1848</v>
      </c>
      <c r="P98" s="2" t="s">
        <v>8</v>
      </c>
      <c r="Q98" s="2" t="s">
        <v>7</v>
      </c>
      <c r="R98" s="2" t="s">
        <v>6</v>
      </c>
      <c r="S98" s="2" t="s">
        <v>5</v>
      </c>
      <c r="T98" s="2" t="s">
        <v>4</v>
      </c>
      <c r="U98" s="2" t="s">
        <v>1920</v>
      </c>
      <c r="V98" s="2" t="s">
        <v>1914</v>
      </c>
      <c r="W98" s="2" t="s">
        <v>1919</v>
      </c>
      <c r="X98" s="2" t="s">
        <v>0</v>
      </c>
      <c r="Y98" s="2">
        <f t="shared" si="2"/>
        <v>17.459166666666665</v>
      </c>
      <c r="Z98" s="2">
        <f t="shared" si="3"/>
        <v>1.196111111111108</v>
      </c>
    </row>
    <row r="99" spans="1:26" x14ac:dyDescent="0.25">
      <c r="A99" s="2" t="s">
        <v>1827</v>
      </c>
      <c r="B99" s="2" t="s">
        <v>20</v>
      </c>
      <c r="C99" s="2" t="s">
        <v>1918</v>
      </c>
      <c r="D99" s="2">
        <v>1741.9032</v>
      </c>
      <c r="E99" s="2" t="s">
        <v>18</v>
      </c>
      <c r="F99" s="2" t="s">
        <v>976</v>
      </c>
      <c r="G99" s="2" t="s">
        <v>589</v>
      </c>
      <c r="H99" s="2">
        <v>1719.7317</v>
      </c>
      <c r="I99" s="2" t="s">
        <v>281</v>
      </c>
      <c r="J99" s="2" t="s">
        <v>1593</v>
      </c>
      <c r="K99" s="2" t="s">
        <v>1917</v>
      </c>
      <c r="L99" s="2" t="s">
        <v>1894</v>
      </c>
      <c r="M99" s="2" t="s">
        <v>76</v>
      </c>
      <c r="N99" s="2" t="s">
        <v>112</v>
      </c>
      <c r="O99" s="2" t="s">
        <v>1848</v>
      </c>
      <c r="P99" s="2" t="s">
        <v>8</v>
      </c>
      <c r="Q99" s="2" t="s">
        <v>7</v>
      </c>
      <c r="R99" s="2" t="s">
        <v>6</v>
      </c>
      <c r="S99" s="2" t="s">
        <v>5</v>
      </c>
      <c r="T99" s="2" t="s">
        <v>4</v>
      </c>
      <c r="U99" s="2" t="s">
        <v>1899</v>
      </c>
      <c r="V99" s="2" t="s">
        <v>1819</v>
      </c>
      <c r="W99" s="2" t="s">
        <v>1911</v>
      </c>
      <c r="X99" s="2" t="s">
        <v>0</v>
      </c>
      <c r="Y99" s="2">
        <f t="shared" si="2"/>
        <v>17.463333333333331</v>
      </c>
      <c r="Z99" s="2">
        <f t="shared" si="3"/>
        <v>1.2002777777777744</v>
      </c>
    </row>
    <row r="100" spans="1:26" x14ac:dyDescent="0.25">
      <c r="A100" s="2" t="s">
        <v>1827</v>
      </c>
      <c r="B100" s="2" t="s">
        <v>20</v>
      </c>
      <c r="C100" s="2" t="s">
        <v>1916</v>
      </c>
      <c r="D100" s="2">
        <v>1741.9051999999999</v>
      </c>
      <c r="E100" s="2" t="s">
        <v>18</v>
      </c>
      <c r="F100" s="2" t="s">
        <v>259</v>
      </c>
      <c r="G100" s="2" t="s">
        <v>214</v>
      </c>
      <c r="H100" s="2">
        <v>1719.7338999999999</v>
      </c>
      <c r="I100" s="2" t="s">
        <v>846</v>
      </c>
      <c r="J100" s="2" t="s">
        <v>485</v>
      </c>
      <c r="K100" s="2" t="s">
        <v>684</v>
      </c>
      <c r="L100" s="2" t="s">
        <v>1894</v>
      </c>
      <c r="M100" s="2" t="s">
        <v>815</v>
      </c>
      <c r="N100" s="2" t="s">
        <v>1915</v>
      </c>
      <c r="O100" s="2" t="s">
        <v>1848</v>
      </c>
      <c r="P100" s="2" t="s">
        <v>8</v>
      </c>
      <c r="Q100" s="2" t="s">
        <v>7</v>
      </c>
      <c r="R100" s="2" t="s">
        <v>6</v>
      </c>
      <c r="S100" s="2" t="s">
        <v>5</v>
      </c>
      <c r="T100" s="2" t="s">
        <v>4</v>
      </c>
      <c r="U100" s="2" t="s">
        <v>1820</v>
      </c>
      <c r="V100" s="2" t="s">
        <v>1914</v>
      </c>
      <c r="W100" s="2" t="s">
        <v>1911</v>
      </c>
      <c r="X100" s="2" t="s">
        <v>0</v>
      </c>
      <c r="Y100" s="2">
        <f t="shared" si="2"/>
        <v>17.467499999999998</v>
      </c>
      <c r="Z100" s="2">
        <f t="shared" si="3"/>
        <v>1.2044444444444409</v>
      </c>
    </row>
    <row r="101" spans="1:26" x14ac:dyDescent="0.25">
      <c r="A101" s="2" t="s">
        <v>1827</v>
      </c>
      <c r="B101" s="2" t="s">
        <v>20</v>
      </c>
      <c r="C101" s="2" t="s">
        <v>1913</v>
      </c>
      <c r="D101" s="2">
        <v>1741.9015999999999</v>
      </c>
      <c r="E101" s="2" t="s">
        <v>18</v>
      </c>
      <c r="F101" s="2" t="s">
        <v>624</v>
      </c>
      <c r="G101" s="2" t="s">
        <v>315</v>
      </c>
      <c r="H101" s="2">
        <v>1719.7311</v>
      </c>
      <c r="I101" s="2" t="s">
        <v>115</v>
      </c>
      <c r="J101" s="2" t="s">
        <v>1896</v>
      </c>
      <c r="K101" s="2" t="s">
        <v>1155</v>
      </c>
      <c r="L101" s="2" t="s">
        <v>1894</v>
      </c>
      <c r="M101" s="2" t="s">
        <v>664</v>
      </c>
      <c r="N101" s="2" t="s">
        <v>1160</v>
      </c>
      <c r="O101" s="2" t="s">
        <v>1848</v>
      </c>
      <c r="P101" s="2" t="s">
        <v>8</v>
      </c>
      <c r="Q101" s="2" t="s">
        <v>7</v>
      </c>
      <c r="R101" s="2" t="s">
        <v>6</v>
      </c>
      <c r="S101" s="2" t="s">
        <v>5</v>
      </c>
      <c r="T101" s="2" t="s">
        <v>4</v>
      </c>
      <c r="U101" s="2" t="s">
        <v>1912</v>
      </c>
      <c r="V101" s="2" t="s">
        <v>1819</v>
      </c>
      <c r="W101" s="2" t="s">
        <v>1911</v>
      </c>
      <c r="X101" s="2" t="s">
        <v>0</v>
      </c>
      <c r="Y101" s="2">
        <f t="shared" si="2"/>
        <v>17.471666666666664</v>
      </c>
      <c r="Z101" s="2">
        <f t="shared" si="3"/>
        <v>1.2086111111111073</v>
      </c>
    </row>
    <row r="102" spans="1:26" x14ac:dyDescent="0.25">
      <c r="A102" s="2" t="s">
        <v>1827</v>
      </c>
      <c r="B102" s="2" t="s">
        <v>20</v>
      </c>
      <c r="C102" s="2" t="s">
        <v>1910</v>
      </c>
      <c r="D102" s="2">
        <v>1741.9015999999999</v>
      </c>
      <c r="E102" s="2" t="s">
        <v>18</v>
      </c>
      <c r="F102" s="2" t="s">
        <v>488</v>
      </c>
      <c r="G102" s="2" t="s">
        <v>597</v>
      </c>
      <c r="H102" s="2">
        <v>1719.7316000000001</v>
      </c>
      <c r="I102" s="2" t="s">
        <v>222</v>
      </c>
      <c r="J102" s="2" t="s">
        <v>623</v>
      </c>
      <c r="K102" s="2" t="s">
        <v>1909</v>
      </c>
      <c r="L102" s="2" t="s">
        <v>1894</v>
      </c>
      <c r="M102" s="2" t="s">
        <v>56</v>
      </c>
      <c r="N102" s="2" t="s">
        <v>363</v>
      </c>
      <c r="O102" s="2" t="s">
        <v>1848</v>
      </c>
      <c r="P102" s="2" t="s">
        <v>8</v>
      </c>
      <c r="Q102" s="2" t="s">
        <v>7</v>
      </c>
      <c r="R102" s="2" t="s">
        <v>6</v>
      </c>
      <c r="S102" s="2" t="s">
        <v>5</v>
      </c>
      <c r="T102" s="2" t="s">
        <v>4</v>
      </c>
      <c r="U102" s="2" t="s">
        <v>1908</v>
      </c>
      <c r="V102" s="2" t="s">
        <v>1819</v>
      </c>
      <c r="W102" s="2" t="s">
        <v>1907</v>
      </c>
      <c r="X102" s="2" t="s">
        <v>0</v>
      </c>
      <c r="Y102" s="2">
        <f t="shared" si="2"/>
        <v>17.47583333333333</v>
      </c>
      <c r="Z102" s="2">
        <f t="shared" si="3"/>
        <v>1.2127777777777737</v>
      </c>
    </row>
    <row r="103" spans="1:26" x14ac:dyDescent="0.25">
      <c r="A103" s="2" t="s">
        <v>1827</v>
      </c>
      <c r="B103" s="2" t="s">
        <v>20</v>
      </c>
      <c r="C103" s="2" t="s">
        <v>1906</v>
      </c>
      <c r="D103" s="2">
        <v>1741.9027000000001</v>
      </c>
      <c r="E103" s="2" t="s">
        <v>18</v>
      </c>
      <c r="F103" s="2" t="s">
        <v>781</v>
      </c>
      <c r="G103" s="2" t="s">
        <v>132</v>
      </c>
      <c r="H103" s="2">
        <v>1719.7327</v>
      </c>
      <c r="I103" s="2" t="s">
        <v>846</v>
      </c>
      <c r="J103" s="2" t="s">
        <v>1870</v>
      </c>
      <c r="K103" s="2" t="s">
        <v>1905</v>
      </c>
      <c r="L103" s="2" t="s">
        <v>1894</v>
      </c>
      <c r="M103" s="2" t="s">
        <v>815</v>
      </c>
      <c r="N103" s="2" t="s">
        <v>1664</v>
      </c>
      <c r="O103" s="2" t="s">
        <v>1848</v>
      </c>
      <c r="P103" s="2" t="s">
        <v>8</v>
      </c>
      <c r="Q103" s="2" t="s">
        <v>7</v>
      </c>
      <c r="R103" s="2" t="s">
        <v>6</v>
      </c>
      <c r="S103" s="2" t="s">
        <v>5</v>
      </c>
      <c r="T103" s="2" t="s">
        <v>4</v>
      </c>
      <c r="U103" s="2" t="s">
        <v>1904</v>
      </c>
      <c r="V103" s="2" t="s">
        <v>1819</v>
      </c>
      <c r="W103" s="2" t="s">
        <v>1903</v>
      </c>
      <c r="X103" s="2" t="s">
        <v>0</v>
      </c>
      <c r="Y103" s="2">
        <f t="shared" si="2"/>
        <v>17.479999999999997</v>
      </c>
      <c r="Z103" s="2">
        <f t="shared" si="3"/>
        <v>1.2169444444444402</v>
      </c>
    </row>
    <row r="104" spans="1:26" x14ac:dyDescent="0.25">
      <c r="A104" s="2" t="s">
        <v>1827</v>
      </c>
      <c r="B104" s="2" t="s">
        <v>20</v>
      </c>
      <c r="C104" s="2" t="s">
        <v>1902</v>
      </c>
      <c r="D104" s="2">
        <v>1741.9069999999999</v>
      </c>
      <c r="E104" s="2" t="s">
        <v>18</v>
      </c>
      <c r="F104" s="2" t="s">
        <v>378</v>
      </c>
      <c r="G104" s="2" t="s">
        <v>573</v>
      </c>
      <c r="H104" s="2">
        <v>1719.7385999999999</v>
      </c>
      <c r="I104" s="2" t="s">
        <v>1225</v>
      </c>
      <c r="J104" s="2" t="s">
        <v>1723</v>
      </c>
      <c r="K104" s="2" t="s">
        <v>1901</v>
      </c>
      <c r="L104" s="2" t="s">
        <v>1894</v>
      </c>
      <c r="M104" s="2" t="s">
        <v>664</v>
      </c>
      <c r="N104" s="2" t="s">
        <v>1900</v>
      </c>
      <c r="O104" s="2" t="s">
        <v>1848</v>
      </c>
      <c r="P104" s="2" t="s">
        <v>8</v>
      </c>
      <c r="Q104" s="2" t="s">
        <v>7</v>
      </c>
      <c r="R104" s="2" t="s">
        <v>6</v>
      </c>
      <c r="S104" s="2" t="s">
        <v>5</v>
      </c>
      <c r="T104" s="2" t="s">
        <v>4</v>
      </c>
      <c r="U104" s="2" t="s">
        <v>1899</v>
      </c>
      <c r="V104" s="2" t="s">
        <v>1898</v>
      </c>
      <c r="W104" s="2" t="s">
        <v>1885</v>
      </c>
      <c r="X104" s="2" t="s">
        <v>0</v>
      </c>
      <c r="Y104" s="2">
        <f t="shared" si="2"/>
        <v>17.484166666666667</v>
      </c>
      <c r="Z104" s="2">
        <f t="shared" si="3"/>
        <v>1.2211111111111101</v>
      </c>
    </row>
    <row r="105" spans="1:26" x14ac:dyDescent="0.25">
      <c r="A105" s="2" t="s">
        <v>1827</v>
      </c>
      <c r="B105" s="2" t="s">
        <v>20</v>
      </c>
      <c r="C105" s="2" t="s">
        <v>1897</v>
      </c>
      <c r="D105" s="2">
        <v>1741.9034999999999</v>
      </c>
      <c r="E105" s="2" t="s">
        <v>18</v>
      </c>
      <c r="F105" s="2" t="s">
        <v>971</v>
      </c>
      <c r="G105" s="2" t="s">
        <v>132</v>
      </c>
      <c r="H105" s="2">
        <v>1719.7349999999999</v>
      </c>
      <c r="I105" s="2" t="s">
        <v>281</v>
      </c>
      <c r="J105" s="2" t="s">
        <v>1896</v>
      </c>
      <c r="K105" s="2" t="s">
        <v>1895</v>
      </c>
      <c r="L105" s="2" t="s">
        <v>1894</v>
      </c>
      <c r="M105" s="2" t="s">
        <v>56</v>
      </c>
      <c r="N105" s="2" t="s">
        <v>1893</v>
      </c>
      <c r="O105" s="2" t="s">
        <v>1848</v>
      </c>
      <c r="P105" s="2" t="s">
        <v>8</v>
      </c>
      <c r="Q105" s="2" t="s">
        <v>7</v>
      </c>
      <c r="R105" s="2" t="s">
        <v>6</v>
      </c>
      <c r="S105" s="2" t="s">
        <v>5</v>
      </c>
      <c r="T105" s="2" t="s">
        <v>4</v>
      </c>
      <c r="U105" s="2" t="s">
        <v>1831</v>
      </c>
      <c r="V105" s="2" t="s">
        <v>1819</v>
      </c>
      <c r="W105" s="2" t="s">
        <v>1885</v>
      </c>
      <c r="X105" s="2" t="s">
        <v>0</v>
      </c>
      <c r="Y105" s="2">
        <f t="shared" si="2"/>
        <v>17.488333333333333</v>
      </c>
      <c r="Z105" s="2">
        <f t="shared" si="3"/>
        <v>1.2252777777777766</v>
      </c>
    </row>
    <row r="106" spans="1:26" x14ac:dyDescent="0.25">
      <c r="A106" s="2" t="s">
        <v>1827</v>
      </c>
      <c r="B106" s="2" t="s">
        <v>20</v>
      </c>
      <c r="C106" s="2" t="s">
        <v>1892</v>
      </c>
      <c r="D106" s="2">
        <v>1741.9059999999999</v>
      </c>
      <c r="E106" s="2" t="s">
        <v>18</v>
      </c>
      <c r="F106" s="2" t="s">
        <v>825</v>
      </c>
      <c r="G106" s="2" t="s">
        <v>635</v>
      </c>
      <c r="H106" s="2">
        <v>1719.7372</v>
      </c>
      <c r="I106" s="2" t="s">
        <v>28</v>
      </c>
      <c r="J106" s="2" t="s">
        <v>1891</v>
      </c>
      <c r="K106" s="2" t="s">
        <v>1890</v>
      </c>
      <c r="L106" s="2" t="s">
        <v>1862</v>
      </c>
      <c r="M106" s="2" t="s">
        <v>644</v>
      </c>
      <c r="N106" s="2" t="s">
        <v>45</v>
      </c>
      <c r="O106" s="2" t="s">
        <v>1848</v>
      </c>
      <c r="P106" s="2" t="s">
        <v>8</v>
      </c>
      <c r="Q106" s="2" t="s">
        <v>7</v>
      </c>
      <c r="R106" s="2" t="s">
        <v>6</v>
      </c>
      <c r="S106" s="2" t="s">
        <v>5</v>
      </c>
      <c r="T106" s="2" t="s">
        <v>4</v>
      </c>
      <c r="U106" s="2" t="s">
        <v>1820</v>
      </c>
      <c r="V106" s="2" t="s">
        <v>1819</v>
      </c>
      <c r="W106" s="2" t="s">
        <v>1885</v>
      </c>
      <c r="X106" s="2" t="s">
        <v>0</v>
      </c>
      <c r="Y106" s="2">
        <f t="shared" si="2"/>
        <v>17.4925</v>
      </c>
      <c r="Z106" s="2">
        <f t="shared" si="3"/>
        <v>1.229444444444443</v>
      </c>
    </row>
    <row r="107" spans="1:26" x14ac:dyDescent="0.25">
      <c r="A107" s="2" t="s">
        <v>1827</v>
      </c>
      <c r="B107" s="2" t="s">
        <v>20</v>
      </c>
      <c r="C107" s="2" t="s">
        <v>1889</v>
      </c>
      <c r="D107" s="2">
        <v>1741.9032</v>
      </c>
      <c r="E107" s="2" t="s">
        <v>18</v>
      </c>
      <c r="F107" s="2" t="s">
        <v>198</v>
      </c>
      <c r="G107" s="2" t="s">
        <v>197</v>
      </c>
      <c r="H107" s="2">
        <v>1719.7358999999999</v>
      </c>
      <c r="I107" s="2" t="s">
        <v>150</v>
      </c>
      <c r="J107" s="2" t="s">
        <v>1888</v>
      </c>
      <c r="K107" s="2" t="s">
        <v>1887</v>
      </c>
      <c r="L107" s="2" t="s">
        <v>1862</v>
      </c>
      <c r="M107" s="2" t="s">
        <v>664</v>
      </c>
      <c r="N107" s="2" t="s">
        <v>1886</v>
      </c>
      <c r="O107" s="2" t="s">
        <v>1848</v>
      </c>
      <c r="P107" s="2" t="s">
        <v>8</v>
      </c>
      <c r="Q107" s="2" t="s">
        <v>7</v>
      </c>
      <c r="R107" s="2" t="s">
        <v>6</v>
      </c>
      <c r="S107" s="2" t="s">
        <v>5</v>
      </c>
      <c r="T107" s="2" t="s">
        <v>4</v>
      </c>
      <c r="U107" s="2" t="s">
        <v>1820</v>
      </c>
      <c r="V107" s="2" t="s">
        <v>1819</v>
      </c>
      <c r="W107" s="2" t="s">
        <v>1885</v>
      </c>
      <c r="X107" s="2" t="s">
        <v>0</v>
      </c>
      <c r="Y107" s="2">
        <f t="shared" si="2"/>
        <v>17.496666666666666</v>
      </c>
      <c r="Z107" s="2">
        <f t="shared" si="3"/>
        <v>1.2336111111111094</v>
      </c>
    </row>
    <row r="108" spans="1:26" x14ac:dyDescent="0.25">
      <c r="A108" s="2" t="s">
        <v>1827</v>
      </c>
      <c r="B108" s="2" t="s">
        <v>20</v>
      </c>
      <c r="C108" s="2" t="s">
        <v>1884</v>
      </c>
      <c r="D108" s="2">
        <v>1741.9037000000001</v>
      </c>
      <c r="E108" s="2" t="s">
        <v>18</v>
      </c>
      <c r="F108" s="2" t="s">
        <v>1883</v>
      </c>
      <c r="G108" s="2" t="s">
        <v>540</v>
      </c>
      <c r="H108" s="2">
        <v>1719.7355</v>
      </c>
      <c r="I108" s="2" t="s">
        <v>67</v>
      </c>
      <c r="J108" s="2" t="s">
        <v>1882</v>
      </c>
      <c r="K108" s="2" t="s">
        <v>1881</v>
      </c>
      <c r="L108" s="2" t="s">
        <v>1862</v>
      </c>
      <c r="M108" s="2" t="s">
        <v>1234</v>
      </c>
      <c r="N108" s="2" t="s">
        <v>35</v>
      </c>
      <c r="O108" s="2" t="s">
        <v>1848</v>
      </c>
      <c r="P108" s="2" t="s">
        <v>8</v>
      </c>
      <c r="Q108" s="2" t="s">
        <v>7</v>
      </c>
      <c r="R108" s="2" t="s">
        <v>6</v>
      </c>
      <c r="S108" s="2" t="s">
        <v>5</v>
      </c>
      <c r="T108" s="2" t="s">
        <v>4</v>
      </c>
      <c r="U108" s="2" t="s">
        <v>1820</v>
      </c>
      <c r="V108" s="2" t="s">
        <v>1819</v>
      </c>
      <c r="W108" s="2" t="s">
        <v>1880</v>
      </c>
      <c r="X108" s="2" t="s">
        <v>0</v>
      </c>
      <c r="Y108" s="2">
        <f t="shared" si="2"/>
        <v>17.500833333333333</v>
      </c>
      <c r="Z108" s="2">
        <f t="shared" si="3"/>
        <v>1.2377777777777759</v>
      </c>
    </row>
    <row r="109" spans="1:26" x14ac:dyDescent="0.25">
      <c r="A109" s="2" t="s">
        <v>1827</v>
      </c>
      <c r="B109" s="2" t="s">
        <v>20</v>
      </c>
      <c r="C109" s="2" t="s">
        <v>1879</v>
      </c>
      <c r="D109" s="2">
        <v>1741.9093</v>
      </c>
      <c r="E109" s="2" t="s">
        <v>18</v>
      </c>
      <c r="F109" s="2" t="s">
        <v>61</v>
      </c>
      <c r="G109" s="2" t="s">
        <v>16</v>
      </c>
      <c r="H109" s="2">
        <v>1719.7419</v>
      </c>
      <c r="I109" s="2" t="s">
        <v>274</v>
      </c>
      <c r="J109" s="2" t="s">
        <v>476</v>
      </c>
      <c r="K109" s="2" t="s">
        <v>1878</v>
      </c>
      <c r="L109" s="2" t="s">
        <v>1862</v>
      </c>
      <c r="M109" s="2" t="s">
        <v>246</v>
      </c>
      <c r="N109" s="2" t="s">
        <v>1877</v>
      </c>
      <c r="O109" s="2" t="s">
        <v>1848</v>
      </c>
      <c r="P109" s="2" t="s">
        <v>8</v>
      </c>
      <c r="Q109" s="2" t="s">
        <v>7</v>
      </c>
      <c r="R109" s="2" t="s">
        <v>6</v>
      </c>
      <c r="S109" s="2" t="s">
        <v>5</v>
      </c>
      <c r="T109" s="2" t="s">
        <v>4</v>
      </c>
      <c r="U109" s="2" t="s">
        <v>1831</v>
      </c>
      <c r="V109" s="2" t="s">
        <v>1819</v>
      </c>
      <c r="W109" s="2" t="s">
        <v>1818</v>
      </c>
      <c r="X109" s="2" t="s">
        <v>0</v>
      </c>
      <c r="Y109" s="2">
        <f t="shared" si="2"/>
        <v>17.504999999999999</v>
      </c>
      <c r="Z109" s="2">
        <f t="shared" si="3"/>
        <v>1.2419444444444423</v>
      </c>
    </row>
    <row r="110" spans="1:26" x14ac:dyDescent="0.25">
      <c r="A110" s="2" t="s">
        <v>1827</v>
      </c>
      <c r="B110" s="2" t="s">
        <v>20</v>
      </c>
      <c r="C110" s="2" t="s">
        <v>1876</v>
      </c>
      <c r="D110" s="2">
        <v>1741.9090000000001</v>
      </c>
      <c r="E110" s="2" t="s">
        <v>18</v>
      </c>
      <c r="F110" s="2" t="s">
        <v>1875</v>
      </c>
      <c r="G110" s="2" t="s">
        <v>624</v>
      </c>
      <c r="H110" s="2">
        <v>1719.7420999999999</v>
      </c>
      <c r="I110" s="2" t="s">
        <v>274</v>
      </c>
      <c r="J110" s="2" t="s">
        <v>1723</v>
      </c>
      <c r="K110" s="2" t="s">
        <v>1874</v>
      </c>
      <c r="L110" s="2" t="s">
        <v>1862</v>
      </c>
      <c r="M110" s="2" t="s">
        <v>815</v>
      </c>
      <c r="N110" s="2" t="s">
        <v>1873</v>
      </c>
      <c r="O110" s="2" t="s">
        <v>1848</v>
      </c>
      <c r="P110" s="2" t="s">
        <v>8</v>
      </c>
      <c r="Q110" s="2" t="s">
        <v>7</v>
      </c>
      <c r="R110" s="2" t="s">
        <v>6</v>
      </c>
      <c r="S110" s="2" t="s">
        <v>5</v>
      </c>
      <c r="T110" s="2" t="s">
        <v>4</v>
      </c>
      <c r="U110" s="2" t="s">
        <v>1831</v>
      </c>
      <c r="V110" s="2" t="s">
        <v>1819</v>
      </c>
      <c r="W110" s="2" t="s">
        <v>1818</v>
      </c>
      <c r="X110" s="2" t="s">
        <v>0</v>
      </c>
      <c r="Y110" s="2">
        <f t="shared" si="2"/>
        <v>17.509166666666665</v>
      </c>
      <c r="Z110" s="2">
        <f t="shared" si="3"/>
        <v>1.2461111111111087</v>
      </c>
    </row>
    <row r="111" spans="1:26" x14ac:dyDescent="0.25">
      <c r="A111" s="2" t="s">
        <v>1827</v>
      </c>
      <c r="B111" s="2" t="s">
        <v>20</v>
      </c>
      <c r="C111" s="2" t="s">
        <v>1872</v>
      </c>
      <c r="D111" s="2">
        <v>1741.912</v>
      </c>
      <c r="E111" s="2" t="s">
        <v>18</v>
      </c>
      <c r="F111" s="2" t="s">
        <v>1871</v>
      </c>
      <c r="G111" s="2" t="s">
        <v>1302</v>
      </c>
      <c r="H111" s="2">
        <v>1719.7456999999999</v>
      </c>
      <c r="I111" s="2" t="s">
        <v>78</v>
      </c>
      <c r="J111" s="2" t="s">
        <v>1870</v>
      </c>
      <c r="K111" s="2" t="s">
        <v>1869</v>
      </c>
      <c r="L111" s="2" t="s">
        <v>1862</v>
      </c>
      <c r="M111" s="2" t="s">
        <v>86</v>
      </c>
      <c r="N111" s="2" t="s">
        <v>1868</v>
      </c>
      <c r="O111" s="2" t="s">
        <v>1848</v>
      </c>
      <c r="P111" s="2" t="s">
        <v>8</v>
      </c>
      <c r="Q111" s="2" t="s">
        <v>7</v>
      </c>
      <c r="R111" s="2" t="s">
        <v>6</v>
      </c>
      <c r="S111" s="2" t="s">
        <v>5</v>
      </c>
      <c r="T111" s="2" t="s">
        <v>4</v>
      </c>
      <c r="U111" s="2" t="s">
        <v>1831</v>
      </c>
      <c r="V111" s="2" t="s">
        <v>1819</v>
      </c>
      <c r="W111" s="2" t="s">
        <v>1856</v>
      </c>
      <c r="X111" s="2" t="s">
        <v>0</v>
      </c>
      <c r="Y111" s="2">
        <f t="shared" si="2"/>
        <v>17.513333333333332</v>
      </c>
      <c r="Z111" s="2">
        <f t="shared" si="3"/>
        <v>1.2502777777777752</v>
      </c>
    </row>
    <row r="112" spans="1:26" x14ac:dyDescent="0.25">
      <c r="A112" s="2" t="s">
        <v>1827</v>
      </c>
      <c r="B112" s="2" t="s">
        <v>20</v>
      </c>
      <c r="C112" s="2" t="s">
        <v>1867</v>
      </c>
      <c r="D112" s="2">
        <v>1741.9093</v>
      </c>
      <c r="E112" s="2" t="s">
        <v>18</v>
      </c>
      <c r="F112" s="2" t="s">
        <v>80</v>
      </c>
      <c r="G112" s="2" t="s">
        <v>132</v>
      </c>
      <c r="H112" s="2">
        <v>1719.7431999999999</v>
      </c>
      <c r="I112" s="2" t="s">
        <v>846</v>
      </c>
      <c r="J112" s="2" t="s">
        <v>1693</v>
      </c>
      <c r="K112" s="2" t="s">
        <v>1866</v>
      </c>
      <c r="L112" s="2" t="s">
        <v>1862</v>
      </c>
      <c r="M112" s="2" t="s">
        <v>246</v>
      </c>
      <c r="N112" s="2" t="s">
        <v>1865</v>
      </c>
      <c r="O112" s="2" t="s">
        <v>1848</v>
      </c>
      <c r="P112" s="2" t="s">
        <v>8</v>
      </c>
      <c r="Q112" s="2" t="s">
        <v>7</v>
      </c>
      <c r="R112" s="2" t="s">
        <v>6</v>
      </c>
      <c r="S112" s="2" t="s">
        <v>5</v>
      </c>
      <c r="T112" s="2" t="s">
        <v>4</v>
      </c>
      <c r="U112" s="2" t="s">
        <v>1831</v>
      </c>
      <c r="V112" s="2" t="s">
        <v>1819</v>
      </c>
      <c r="W112" s="2" t="s">
        <v>1856</v>
      </c>
      <c r="X112" s="2" t="s">
        <v>0</v>
      </c>
      <c r="Y112" s="2">
        <f t="shared" si="2"/>
        <v>17.517499999999998</v>
      </c>
      <c r="Z112" s="2">
        <f t="shared" si="3"/>
        <v>1.2544444444444416</v>
      </c>
    </row>
    <row r="113" spans="1:26" x14ac:dyDescent="0.25">
      <c r="A113" s="2" t="s">
        <v>1827</v>
      </c>
      <c r="B113" s="2" t="s">
        <v>20</v>
      </c>
      <c r="C113" s="2" t="s">
        <v>1864</v>
      </c>
      <c r="D113" s="2">
        <v>1741.9086</v>
      </c>
      <c r="E113" s="2" t="s">
        <v>18</v>
      </c>
      <c r="F113" s="2" t="s">
        <v>724</v>
      </c>
      <c r="G113" s="2" t="s">
        <v>206</v>
      </c>
      <c r="H113" s="2">
        <v>1719.7421999999999</v>
      </c>
      <c r="I113" s="2" t="s">
        <v>304</v>
      </c>
      <c r="J113" s="2" t="s">
        <v>1666</v>
      </c>
      <c r="K113" s="2" t="s">
        <v>1863</v>
      </c>
      <c r="L113" s="2" t="s">
        <v>1862</v>
      </c>
      <c r="M113" s="2" t="s">
        <v>246</v>
      </c>
      <c r="N113" s="2" t="s">
        <v>1861</v>
      </c>
      <c r="O113" s="2" t="s">
        <v>1848</v>
      </c>
      <c r="P113" s="2" t="s">
        <v>8</v>
      </c>
      <c r="Q113" s="2" t="s">
        <v>7</v>
      </c>
      <c r="R113" s="2" t="s">
        <v>6</v>
      </c>
      <c r="S113" s="2" t="s">
        <v>5</v>
      </c>
      <c r="T113" s="2" t="s">
        <v>4</v>
      </c>
      <c r="U113" s="2" t="s">
        <v>1831</v>
      </c>
      <c r="V113" s="2" t="s">
        <v>1819</v>
      </c>
      <c r="W113" s="2" t="s">
        <v>1856</v>
      </c>
      <c r="X113" s="2" t="s">
        <v>0</v>
      </c>
      <c r="Y113" s="2">
        <f t="shared" si="2"/>
        <v>17.521666666666665</v>
      </c>
      <c r="Z113" s="2">
        <f t="shared" si="3"/>
        <v>1.258611111111108</v>
      </c>
    </row>
    <row r="114" spans="1:26" x14ac:dyDescent="0.25">
      <c r="A114" s="2" t="s">
        <v>1827</v>
      </c>
      <c r="B114" s="2" t="s">
        <v>20</v>
      </c>
      <c r="C114" s="2" t="s">
        <v>1860</v>
      </c>
      <c r="D114" s="2">
        <v>1741.9108000000001</v>
      </c>
      <c r="E114" s="2" t="s">
        <v>18</v>
      </c>
      <c r="F114" s="2" t="s">
        <v>1859</v>
      </c>
      <c r="G114" s="2" t="s">
        <v>456</v>
      </c>
      <c r="H114" s="2">
        <v>1719.7448999999999</v>
      </c>
      <c r="I114" s="2" t="s">
        <v>313</v>
      </c>
      <c r="J114" s="2" t="s">
        <v>441</v>
      </c>
      <c r="K114" s="2" t="s">
        <v>1858</v>
      </c>
      <c r="L114" s="2" t="s">
        <v>1833</v>
      </c>
      <c r="M114" s="2" t="s">
        <v>1234</v>
      </c>
      <c r="N114" s="2" t="s">
        <v>1857</v>
      </c>
      <c r="O114" s="2" t="s">
        <v>1848</v>
      </c>
      <c r="P114" s="2" t="s">
        <v>8</v>
      </c>
      <c r="Q114" s="2" t="s">
        <v>7</v>
      </c>
      <c r="R114" s="2" t="s">
        <v>6</v>
      </c>
      <c r="S114" s="2" t="s">
        <v>5</v>
      </c>
      <c r="T114" s="2" t="s">
        <v>4</v>
      </c>
      <c r="U114" s="2" t="s">
        <v>1831</v>
      </c>
      <c r="V114" s="2" t="s">
        <v>1819</v>
      </c>
      <c r="W114" s="2" t="s">
        <v>1856</v>
      </c>
      <c r="X114" s="2" t="s">
        <v>0</v>
      </c>
      <c r="Y114" s="2">
        <f t="shared" si="2"/>
        <v>17.525833333333331</v>
      </c>
      <c r="Z114" s="2">
        <f t="shared" si="3"/>
        <v>1.2627777777777744</v>
      </c>
    </row>
    <row r="115" spans="1:26" x14ac:dyDescent="0.25">
      <c r="A115" s="2" t="s">
        <v>1827</v>
      </c>
      <c r="B115" s="2" t="s">
        <v>20</v>
      </c>
      <c r="C115" s="2" t="s">
        <v>1855</v>
      </c>
      <c r="D115" s="2">
        <v>1741.9143999999999</v>
      </c>
      <c r="E115" s="2" t="s">
        <v>18</v>
      </c>
      <c r="F115" s="2" t="s">
        <v>513</v>
      </c>
      <c r="G115" s="2" t="s">
        <v>628</v>
      </c>
      <c r="H115" s="2">
        <v>1719.7483999999999</v>
      </c>
      <c r="I115" s="2" t="s">
        <v>1157</v>
      </c>
      <c r="J115" s="2" t="s">
        <v>1854</v>
      </c>
      <c r="K115" s="2" t="s">
        <v>1853</v>
      </c>
      <c r="L115" s="2" t="s">
        <v>1833</v>
      </c>
      <c r="M115" s="2" t="s">
        <v>760</v>
      </c>
      <c r="N115" s="2" t="s">
        <v>1852</v>
      </c>
      <c r="O115" s="2" t="s">
        <v>1848</v>
      </c>
      <c r="P115" s="2" t="s">
        <v>8</v>
      </c>
      <c r="Q115" s="2" t="s">
        <v>7</v>
      </c>
      <c r="R115" s="2" t="s">
        <v>6</v>
      </c>
      <c r="S115" s="2" t="s">
        <v>5</v>
      </c>
      <c r="T115" s="2" t="s">
        <v>4</v>
      </c>
      <c r="U115" s="2" t="s">
        <v>1847</v>
      </c>
      <c r="V115" s="2" t="s">
        <v>1819</v>
      </c>
      <c r="W115" s="2" t="s">
        <v>1818</v>
      </c>
      <c r="X115" s="2" t="s">
        <v>0</v>
      </c>
      <c r="Y115" s="2">
        <f t="shared" si="2"/>
        <v>17.529999999999998</v>
      </c>
      <c r="Z115" s="2">
        <f t="shared" si="3"/>
        <v>1.2669444444444409</v>
      </c>
    </row>
    <row r="116" spans="1:26" x14ac:dyDescent="0.25">
      <c r="A116" s="2" t="s">
        <v>1827</v>
      </c>
      <c r="B116" s="2" t="s">
        <v>20</v>
      </c>
      <c r="C116" s="2" t="s">
        <v>1851</v>
      </c>
      <c r="D116" s="2">
        <v>1741.9138</v>
      </c>
      <c r="E116" s="2" t="s">
        <v>18</v>
      </c>
      <c r="F116" s="2" t="s">
        <v>330</v>
      </c>
      <c r="G116" s="2" t="s">
        <v>968</v>
      </c>
      <c r="H116" s="2">
        <v>1719.7473</v>
      </c>
      <c r="I116" s="2" t="s">
        <v>89</v>
      </c>
      <c r="J116" s="2" t="s">
        <v>1794</v>
      </c>
      <c r="K116" s="2" t="s">
        <v>1850</v>
      </c>
      <c r="L116" s="2" t="s">
        <v>1833</v>
      </c>
      <c r="M116" s="2" t="s">
        <v>635</v>
      </c>
      <c r="N116" s="2" t="s">
        <v>1849</v>
      </c>
      <c r="O116" s="2" t="s">
        <v>1848</v>
      </c>
      <c r="P116" s="2" t="s">
        <v>8</v>
      </c>
      <c r="Q116" s="2" t="s">
        <v>7</v>
      </c>
      <c r="R116" s="2" t="s">
        <v>6</v>
      </c>
      <c r="S116" s="2" t="s">
        <v>5</v>
      </c>
      <c r="T116" s="2" t="s">
        <v>4</v>
      </c>
      <c r="U116" s="2" t="s">
        <v>1847</v>
      </c>
      <c r="V116" s="2" t="s">
        <v>1819</v>
      </c>
      <c r="W116" s="2" t="s">
        <v>1818</v>
      </c>
      <c r="X116" s="2" t="s">
        <v>0</v>
      </c>
      <c r="Y116" s="2">
        <f t="shared" si="2"/>
        <v>17.534166666666668</v>
      </c>
      <c r="Z116" s="2">
        <f t="shared" si="3"/>
        <v>1.2711111111111109</v>
      </c>
    </row>
    <row r="117" spans="1:26" x14ac:dyDescent="0.25">
      <c r="A117" s="2" t="s">
        <v>1827</v>
      </c>
      <c r="B117" s="2" t="s">
        <v>20</v>
      </c>
      <c r="C117" s="2" t="s">
        <v>1846</v>
      </c>
      <c r="D117" s="2">
        <v>1741.9119000000001</v>
      </c>
      <c r="E117" s="2" t="s">
        <v>18</v>
      </c>
      <c r="F117" s="2" t="s">
        <v>1845</v>
      </c>
      <c r="G117" s="2" t="s">
        <v>373</v>
      </c>
      <c r="H117" s="2">
        <v>1719.7467999999999</v>
      </c>
      <c r="I117" s="2" t="s">
        <v>281</v>
      </c>
      <c r="J117" s="2" t="s">
        <v>1844</v>
      </c>
      <c r="K117" s="2" t="s">
        <v>1843</v>
      </c>
      <c r="L117" s="2" t="s">
        <v>1833</v>
      </c>
      <c r="M117" s="2" t="s">
        <v>1069</v>
      </c>
      <c r="N117" s="2" t="s">
        <v>1842</v>
      </c>
      <c r="O117" s="2" t="s">
        <v>1821</v>
      </c>
      <c r="P117" s="2" t="s">
        <v>8</v>
      </c>
      <c r="Q117" s="2" t="s">
        <v>7</v>
      </c>
      <c r="R117" s="2" t="s">
        <v>6</v>
      </c>
      <c r="S117" s="2" t="s">
        <v>5</v>
      </c>
      <c r="T117" s="2" t="s">
        <v>4</v>
      </c>
      <c r="U117" s="2" t="s">
        <v>1831</v>
      </c>
      <c r="V117" s="2" t="s">
        <v>1819</v>
      </c>
      <c r="W117" s="2" t="s">
        <v>1818</v>
      </c>
      <c r="X117" s="2" t="s">
        <v>0</v>
      </c>
      <c r="Y117" s="2">
        <f t="shared" si="2"/>
        <v>17.538333333333334</v>
      </c>
      <c r="Z117" s="2">
        <f t="shared" si="3"/>
        <v>1.2752777777777773</v>
      </c>
    </row>
    <row r="118" spans="1:26" x14ac:dyDescent="0.25">
      <c r="A118" s="2" t="s">
        <v>1827</v>
      </c>
      <c r="B118" s="2" t="s">
        <v>20</v>
      </c>
      <c r="C118" s="2" t="s">
        <v>1841</v>
      </c>
      <c r="D118" s="2">
        <v>1741.9151999999999</v>
      </c>
      <c r="E118" s="2" t="s">
        <v>18</v>
      </c>
      <c r="F118" s="2" t="s">
        <v>1840</v>
      </c>
      <c r="G118" s="2" t="s">
        <v>522</v>
      </c>
      <c r="H118" s="2">
        <v>1719.7493999999999</v>
      </c>
      <c r="I118" s="2" t="s">
        <v>1737</v>
      </c>
      <c r="J118" s="2" t="s">
        <v>1839</v>
      </c>
      <c r="K118" s="2" t="s">
        <v>1838</v>
      </c>
      <c r="L118" s="2" t="s">
        <v>1833</v>
      </c>
      <c r="M118" s="2" t="s">
        <v>604</v>
      </c>
      <c r="N118" s="2" t="s">
        <v>1837</v>
      </c>
      <c r="O118" s="2" t="s">
        <v>1821</v>
      </c>
      <c r="P118" s="2" t="s">
        <v>8</v>
      </c>
      <c r="Q118" s="2" t="s">
        <v>7</v>
      </c>
      <c r="R118" s="2" t="s">
        <v>6</v>
      </c>
      <c r="S118" s="2" t="s">
        <v>5</v>
      </c>
      <c r="T118" s="2" t="s">
        <v>4</v>
      </c>
      <c r="U118" s="2" t="s">
        <v>1831</v>
      </c>
      <c r="V118" s="2" t="s">
        <v>1819</v>
      </c>
      <c r="W118" s="2" t="s">
        <v>1818</v>
      </c>
      <c r="X118" s="2" t="s">
        <v>0</v>
      </c>
      <c r="Y118" s="2">
        <f t="shared" si="2"/>
        <v>17.5425</v>
      </c>
      <c r="Z118" s="2">
        <f t="shared" si="3"/>
        <v>1.2794444444444437</v>
      </c>
    </row>
    <row r="119" spans="1:26" x14ac:dyDescent="0.25">
      <c r="A119" s="2" t="s">
        <v>1827</v>
      </c>
      <c r="B119" s="2" t="s">
        <v>20</v>
      </c>
      <c r="C119" s="2" t="s">
        <v>1836</v>
      </c>
      <c r="D119" s="2">
        <v>1741.9150999999999</v>
      </c>
      <c r="E119" s="2" t="s">
        <v>18</v>
      </c>
      <c r="F119" s="2" t="s">
        <v>1007</v>
      </c>
      <c r="G119" s="2" t="s">
        <v>939</v>
      </c>
      <c r="H119" s="2">
        <v>1719.7497000000001</v>
      </c>
      <c r="I119" s="2" t="s">
        <v>248</v>
      </c>
      <c r="J119" s="2" t="s">
        <v>1835</v>
      </c>
      <c r="K119" s="2" t="s">
        <v>1834</v>
      </c>
      <c r="L119" s="2" t="s">
        <v>1833</v>
      </c>
      <c r="M119" s="2" t="s">
        <v>635</v>
      </c>
      <c r="N119" s="2" t="s">
        <v>1832</v>
      </c>
      <c r="O119" s="2" t="s">
        <v>1821</v>
      </c>
      <c r="P119" s="2" t="s">
        <v>8</v>
      </c>
      <c r="Q119" s="2" t="s">
        <v>7</v>
      </c>
      <c r="R119" s="2" t="s">
        <v>6</v>
      </c>
      <c r="S119" s="2" t="s">
        <v>5</v>
      </c>
      <c r="T119" s="2" t="s">
        <v>4</v>
      </c>
      <c r="U119" s="2" t="s">
        <v>1831</v>
      </c>
      <c r="V119" s="2" t="s">
        <v>1819</v>
      </c>
      <c r="W119" s="2" t="s">
        <v>1818</v>
      </c>
      <c r="X119" s="2" t="s">
        <v>0</v>
      </c>
      <c r="Y119" s="2">
        <f t="shared" si="2"/>
        <v>17.546666666666667</v>
      </c>
      <c r="Z119" s="2">
        <f t="shared" si="3"/>
        <v>1.2836111111111101</v>
      </c>
    </row>
    <row r="120" spans="1:26" x14ac:dyDescent="0.25">
      <c r="A120" s="2" t="s">
        <v>1827</v>
      </c>
      <c r="B120" s="2" t="s">
        <v>20</v>
      </c>
      <c r="C120" s="2" t="s">
        <v>1830</v>
      </c>
      <c r="D120" s="2">
        <v>1741.9119000000001</v>
      </c>
      <c r="E120" s="2" t="s">
        <v>18</v>
      </c>
      <c r="F120" s="2" t="s">
        <v>687</v>
      </c>
      <c r="G120" s="2" t="s">
        <v>686</v>
      </c>
      <c r="H120" s="2">
        <v>1719.7466999999999</v>
      </c>
      <c r="I120" s="2" t="s">
        <v>1215</v>
      </c>
      <c r="J120" s="2" t="s">
        <v>417</v>
      </c>
      <c r="K120" s="2" t="s">
        <v>1829</v>
      </c>
      <c r="L120" s="2" t="s">
        <v>1823</v>
      </c>
      <c r="M120" s="2" t="s">
        <v>635</v>
      </c>
      <c r="N120" s="2" t="s">
        <v>1828</v>
      </c>
      <c r="O120" s="2" t="s">
        <v>1821</v>
      </c>
      <c r="P120" s="2" t="s">
        <v>8</v>
      </c>
      <c r="Q120" s="2" t="s">
        <v>7</v>
      </c>
      <c r="R120" s="2" t="s">
        <v>6</v>
      </c>
      <c r="S120" s="2" t="s">
        <v>5</v>
      </c>
      <c r="T120" s="2" t="s">
        <v>4</v>
      </c>
      <c r="U120" s="2" t="s">
        <v>1820</v>
      </c>
      <c r="V120" s="2" t="s">
        <v>1819</v>
      </c>
      <c r="W120" s="2" t="s">
        <v>1818</v>
      </c>
      <c r="X120" s="2" t="s">
        <v>0</v>
      </c>
      <c r="Y120" s="2">
        <f t="shared" si="2"/>
        <v>17.550833333333333</v>
      </c>
      <c r="Z120" s="2">
        <f t="shared" si="3"/>
        <v>1.2877777777777766</v>
      </c>
    </row>
    <row r="121" spans="1:26" x14ac:dyDescent="0.25">
      <c r="A121" s="2" t="s">
        <v>1827</v>
      </c>
      <c r="B121" s="2" t="s">
        <v>20</v>
      </c>
      <c r="C121" s="2" t="s">
        <v>1826</v>
      </c>
      <c r="D121" s="2">
        <v>1741.9191000000001</v>
      </c>
      <c r="E121" s="2" t="s">
        <v>18</v>
      </c>
      <c r="F121" s="2" t="s">
        <v>1825</v>
      </c>
      <c r="G121" s="2" t="s">
        <v>488</v>
      </c>
      <c r="H121" s="2">
        <v>1719.7545</v>
      </c>
      <c r="I121" s="2" t="s">
        <v>281</v>
      </c>
      <c r="J121" s="2" t="s">
        <v>1662</v>
      </c>
      <c r="K121" s="2" t="s">
        <v>1824</v>
      </c>
      <c r="L121" s="2" t="s">
        <v>1823</v>
      </c>
      <c r="M121" s="2" t="s">
        <v>760</v>
      </c>
      <c r="N121" s="2" t="s">
        <v>1822</v>
      </c>
      <c r="O121" s="2" t="s">
        <v>1821</v>
      </c>
      <c r="P121" s="2" t="s">
        <v>8</v>
      </c>
      <c r="Q121" s="2" t="s">
        <v>7</v>
      </c>
      <c r="R121" s="2" t="s">
        <v>6</v>
      </c>
      <c r="S121" s="2" t="s">
        <v>5</v>
      </c>
      <c r="T121" s="2" t="s">
        <v>4</v>
      </c>
      <c r="U121" s="2" t="s">
        <v>1820</v>
      </c>
      <c r="V121" s="2" t="s">
        <v>1819</v>
      </c>
      <c r="W121" s="2" t="s">
        <v>1818</v>
      </c>
      <c r="X121" s="2" t="s">
        <v>0</v>
      </c>
      <c r="Y121" s="2">
        <f t="shared" si="2"/>
        <v>17.555</v>
      </c>
      <c r="Z121" s="2">
        <f t="shared" si="3"/>
        <v>1.291944444444443</v>
      </c>
    </row>
    <row r="122" spans="1:26" x14ac:dyDescent="0.25">
      <c r="A122" s="2" t="s">
        <v>1654</v>
      </c>
      <c r="B122" s="2" t="s">
        <v>20</v>
      </c>
      <c r="C122" s="2" t="s">
        <v>1817</v>
      </c>
      <c r="D122" s="2">
        <v>1753.8308</v>
      </c>
      <c r="E122" s="2" t="s">
        <v>18</v>
      </c>
      <c r="F122" s="2" t="s">
        <v>1816</v>
      </c>
      <c r="G122" s="2" t="s">
        <v>69</v>
      </c>
      <c r="H122" s="2">
        <v>1731.6416999999999</v>
      </c>
      <c r="I122" s="2" t="s">
        <v>1776</v>
      </c>
      <c r="J122" s="2" t="s">
        <v>151</v>
      </c>
      <c r="K122" s="2" t="s">
        <v>1815</v>
      </c>
      <c r="L122" s="2" t="s">
        <v>1810</v>
      </c>
      <c r="M122" s="2" t="s">
        <v>246</v>
      </c>
      <c r="N122" s="2" t="s">
        <v>1628</v>
      </c>
      <c r="O122" s="2" t="s">
        <v>1814</v>
      </c>
      <c r="P122" s="2" t="s">
        <v>8</v>
      </c>
      <c r="Q122" s="2" t="s">
        <v>7</v>
      </c>
      <c r="R122" s="2" t="s">
        <v>6</v>
      </c>
      <c r="S122" s="2" t="s">
        <v>5</v>
      </c>
      <c r="T122" s="2" t="s">
        <v>4</v>
      </c>
      <c r="U122" s="2" t="s">
        <v>1804</v>
      </c>
      <c r="V122" s="2" t="s">
        <v>1797</v>
      </c>
      <c r="W122" s="2" t="s">
        <v>1803</v>
      </c>
      <c r="X122" s="2" t="s">
        <v>0</v>
      </c>
      <c r="Y122" s="2">
        <f t="shared" si="2"/>
        <v>17.897500000000001</v>
      </c>
      <c r="Z122" s="2">
        <f t="shared" si="3"/>
        <v>1.6344444444444441</v>
      </c>
    </row>
    <row r="123" spans="1:26" x14ac:dyDescent="0.25">
      <c r="A123" s="2" t="s">
        <v>1654</v>
      </c>
      <c r="B123" s="2" t="s">
        <v>20</v>
      </c>
      <c r="C123" s="2" t="s">
        <v>1813</v>
      </c>
      <c r="D123" s="2">
        <v>1753.8262</v>
      </c>
      <c r="E123" s="2" t="s">
        <v>18</v>
      </c>
      <c r="F123" s="2" t="s">
        <v>1358</v>
      </c>
      <c r="G123" s="2" t="s">
        <v>1086</v>
      </c>
      <c r="H123" s="2">
        <v>1731.6387</v>
      </c>
      <c r="I123" s="2" t="s">
        <v>1776</v>
      </c>
      <c r="J123" s="2" t="s">
        <v>1812</v>
      </c>
      <c r="K123" s="2" t="s">
        <v>1811</v>
      </c>
      <c r="L123" s="2" t="s">
        <v>1810</v>
      </c>
      <c r="M123" s="2" t="s">
        <v>246</v>
      </c>
      <c r="N123" s="2" t="s">
        <v>1809</v>
      </c>
      <c r="O123" s="2" t="s">
        <v>1713</v>
      </c>
      <c r="P123" s="2" t="s">
        <v>8</v>
      </c>
      <c r="Q123" s="2" t="s">
        <v>7</v>
      </c>
      <c r="R123" s="2" t="s">
        <v>6</v>
      </c>
      <c r="S123" s="2" t="s">
        <v>5</v>
      </c>
      <c r="T123" s="2" t="s">
        <v>4</v>
      </c>
      <c r="U123" s="2" t="s">
        <v>1804</v>
      </c>
      <c r="V123" s="2" t="s">
        <v>1797</v>
      </c>
      <c r="W123" s="2" t="s">
        <v>1803</v>
      </c>
      <c r="X123" s="2" t="s">
        <v>0</v>
      </c>
      <c r="Y123" s="2">
        <f t="shared" si="2"/>
        <v>17.901666666666664</v>
      </c>
      <c r="Z123" s="2">
        <f t="shared" si="3"/>
        <v>1.638611111111107</v>
      </c>
    </row>
    <row r="124" spans="1:26" x14ac:dyDescent="0.25">
      <c r="A124" s="2" t="s">
        <v>1654</v>
      </c>
      <c r="B124" s="2" t="s">
        <v>20</v>
      </c>
      <c r="C124" s="2" t="s">
        <v>1808</v>
      </c>
      <c r="D124" s="2">
        <v>1753.8309999999999</v>
      </c>
      <c r="E124" s="2" t="s">
        <v>18</v>
      </c>
      <c r="F124" s="2" t="s">
        <v>1807</v>
      </c>
      <c r="G124" s="2" t="s">
        <v>428</v>
      </c>
      <c r="H124" s="2">
        <v>1731.6448</v>
      </c>
      <c r="I124" s="2" t="s">
        <v>1776</v>
      </c>
      <c r="J124" s="2" t="s">
        <v>189</v>
      </c>
      <c r="K124" s="2" t="s">
        <v>1806</v>
      </c>
      <c r="L124" s="2" t="s">
        <v>1800</v>
      </c>
      <c r="M124" s="2" t="s">
        <v>655</v>
      </c>
      <c r="N124" s="2" t="s">
        <v>1805</v>
      </c>
      <c r="O124" s="2" t="s">
        <v>1713</v>
      </c>
      <c r="P124" s="2" t="s">
        <v>8</v>
      </c>
      <c r="Q124" s="2" t="s">
        <v>7</v>
      </c>
      <c r="R124" s="2" t="s">
        <v>6</v>
      </c>
      <c r="S124" s="2" t="s">
        <v>5</v>
      </c>
      <c r="T124" s="2" t="s">
        <v>4</v>
      </c>
      <c r="U124" s="2" t="s">
        <v>1804</v>
      </c>
      <c r="V124" s="2" t="s">
        <v>1797</v>
      </c>
      <c r="W124" s="2" t="s">
        <v>1803</v>
      </c>
      <c r="X124" s="2" t="s">
        <v>0</v>
      </c>
      <c r="Y124" s="2">
        <f t="shared" si="2"/>
        <v>17.90583333333333</v>
      </c>
      <c r="Z124" s="2">
        <f t="shared" si="3"/>
        <v>1.6427777777777735</v>
      </c>
    </row>
    <row r="125" spans="1:26" x14ac:dyDescent="0.25">
      <c r="A125" s="2" t="s">
        <v>1654</v>
      </c>
      <c r="B125" s="2" t="s">
        <v>20</v>
      </c>
      <c r="C125" s="2" t="s">
        <v>1802</v>
      </c>
      <c r="D125" s="2">
        <v>1753.8295000000001</v>
      </c>
      <c r="E125" s="2" t="s">
        <v>18</v>
      </c>
      <c r="F125" s="2" t="s">
        <v>347</v>
      </c>
      <c r="G125" s="2" t="s">
        <v>197</v>
      </c>
      <c r="H125" s="2">
        <v>1731.6437000000001</v>
      </c>
      <c r="I125" s="2" t="s">
        <v>1693</v>
      </c>
      <c r="J125" s="2" t="s">
        <v>165</v>
      </c>
      <c r="K125" s="2" t="s">
        <v>1801</v>
      </c>
      <c r="L125" s="2" t="s">
        <v>1800</v>
      </c>
      <c r="M125" s="2" t="s">
        <v>246</v>
      </c>
      <c r="N125" s="2" t="s">
        <v>1799</v>
      </c>
      <c r="O125" s="2" t="s">
        <v>1713</v>
      </c>
      <c r="P125" s="2" t="s">
        <v>8</v>
      </c>
      <c r="Q125" s="2" t="s">
        <v>7</v>
      </c>
      <c r="R125" s="2" t="s">
        <v>6</v>
      </c>
      <c r="S125" s="2" t="s">
        <v>5</v>
      </c>
      <c r="T125" s="2" t="s">
        <v>4</v>
      </c>
      <c r="U125" s="2" t="s">
        <v>1798</v>
      </c>
      <c r="V125" s="2" t="s">
        <v>1797</v>
      </c>
      <c r="W125" s="2" t="s">
        <v>1780</v>
      </c>
      <c r="X125" s="2" t="s">
        <v>0</v>
      </c>
      <c r="Y125" s="2">
        <f t="shared" si="2"/>
        <v>17.91</v>
      </c>
      <c r="Z125" s="2">
        <f t="shared" si="3"/>
        <v>1.6469444444444434</v>
      </c>
    </row>
    <row r="126" spans="1:26" x14ac:dyDescent="0.25">
      <c r="A126" s="2" t="s">
        <v>1654</v>
      </c>
      <c r="B126" s="2" t="s">
        <v>20</v>
      </c>
      <c r="C126" s="2" t="s">
        <v>1796</v>
      </c>
      <c r="D126" s="2">
        <v>1753.8291999999999</v>
      </c>
      <c r="E126" s="2" t="s">
        <v>18</v>
      </c>
      <c r="F126" s="2" t="s">
        <v>1795</v>
      </c>
      <c r="G126" s="2" t="s">
        <v>289</v>
      </c>
      <c r="H126" s="2">
        <v>1731.6438000000001</v>
      </c>
      <c r="I126" s="2" t="s">
        <v>1794</v>
      </c>
      <c r="J126" s="2" t="s">
        <v>275</v>
      </c>
      <c r="K126" s="2" t="s">
        <v>1793</v>
      </c>
      <c r="L126" s="2" t="s">
        <v>1789</v>
      </c>
      <c r="M126" s="2" t="s">
        <v>760</v>
      </c>
      <c r="N126" s="2" t="s">
        <v>1792</v>
      </c>
      <c r="O126" s="2" t="s">
        <v>1713</v>
      </c>
      <c r="P126" s="2" t="s">
        <v>8</v>
      </c>
      <c r="Q126" s="2" t="s">
        <v>7</v>
      </c>
      <c r="R126" s="2" t="s">
        <v>6</v>
      </c>
      <c r="S126" s="2" t="s">
        <v>5</v>
      </c>
      <c r="T126" s="2" t="s">
        <v>4</v>
      </c>
      <c r="U126" s="2" t="s">
        <v>1781</v>
      </c>
      <c r="V126" s="2" t="s">
        <v>1647</v>
      </c>
      <c r="W126" s="2" t="s">
        <v>1780</v>
      </c>
      <c r="X126" s="2" t="s">
        <v>0</v>
      </c>
      <c r="Y126" s="2">
        <f t="shared" si="2"/>
        <v>17.914166666666667</v>
      </c>
      <c r="Z126" s="2">
        <f t="shared" si="3"/>
        <v>1.6511111111111099</v>
      </c>
    </row>
    <row r="127" spans="1:26" x14ac:dyDescent="0.25">
      <c r="A127" s="2" t="s">
        <v>1654</v>
      </c>
      <c r="B127" s="2" t="s">
        <v>20</v>
      </c>
      <c r="C127" s="2" t="s">
        <v>1791</v>
      </c>
      <c r="D127" s="2">
        <v>1753.8297</v>
      </c>
      <c r="E127" s="2" t="s">
        <v>18</v>
      </c>
      <c r="F127" s="2" t="s">
        <v>323</v>
      </c>
      <c r="G127" s="2" t="s">
        <v>315</v>
      </c>
      <c r="H127" s="2">
        <v>1731.6457</v>
      </c>
      <c r="I127" s="2" t="s">
        <v>1662</v>
      </c>
      <c r="J127" s="2" t="s">
        <v>305</v>
      </c>
      <c r="K127" s="2" t="s">
        <v>1790</v>
      </c>
      <c r="L127" s="2" t="s">
        <v>1789</v>
      </c>
      <c r="M127" s="2" t="s">
        <v>1234</v>
      </c>
      <c r="N127" s="2" t="s">
        <v>1788</v>
      </c>
      <c r="O127" s="2" t="s">
        <v>1713</v>
      </c>
      <c r="P127" s="2" t="s">
        <v>8</v>
      </c>
      <c r="Q127" s="2" t="s">
        <v>7</v>
      </c>
      <c r="R127" s="2" t="s">
        <v>6</v>
      </c>
      <c r="S127" s="2" t="s">
        <v>5</v>
      </c>
      <c r="T127" s="2" t="s">
        <v>4</v>
      </c>
      <c r="U127" s="2" t="s">
        <v>1749</v>
      </c>
      <c r="V127" s="2" t="s">
        <v>1647</v>
      </c>
      <c r="W127" s="2" t="s">
        <v>1780</v>
      </c>
      <c r="X127" s="2" t="s">
        <v>0</v>
      </c>
      <c r="Y127" s="2">
        <f t="shared" si="2"/>
        <v>17.918333333333333</v>
      </c>
      <c r="Z127" s="2">
        <f t="shared" si="3"/>
        <v>1.6552777777777763</v>
      </c>
    </row>
    <row r="128" spans="1:26" x14ac:dyDescent="0.25">
      <c r="A128" s="2" t="s">
        <v>1654</v>
      </c>
      <c r="B128" s="2" t="s">
        <v>20</v>
      </c>
      <c r="C128" s="2" t="s">
        <v>1787</v>
      </c>
      <c r="D128" s="2">
        <v>1753.8245999999999</v>
      </c>
      <c r="E128" s="2" t="s">
        <v>18</v>
      </c>
      <c r="F128" s="2" t="s">
        <v>1171</v>
      </c>
      <c r="G128" s="2" t="s">
        <v>1786</v>
      </c>
      <c r="H128" s="2">
        <v>1731.6409000000001</v>
      </c>
      <c r="I128" s="2" t="s">
        <v>1785</v>
      </c>
      <c r="J128" s="2" t="s">
        <v>1784</v>
      </c>
      <c r="K128" s="2" t="s">
        <v>1783</v>
      </c>
      <c r="L128" s="2" t="s">
        <v>1774</v>
      </c>
      <c r="M128" s="2" t="s">
        <v>700</v>
      </c>
      <c r="N128" s="2" t="s">
        <v>1782</v>
      </c>
      <c r="O128" s="2" t="s">
        <v>1713</v>
      </c>
      <c r="P128" s="2" t="s">
        <v>8</v>
      </c>
      <c r="Q128" s="2" t="s">
        <v>7</v>
      </c>
      <c r="R128" s="2" t="s">
        <v>6</v>
      </c>
      <c r="S128" s="2" t="s">
        <v>5</v>
      </c>
      <c r="T128" s="2" t="s">
        <v>4</v>
      </c>
      <c r="U128" s="2" t="s">
        <v>1781</v>
      </c>
      <c r="V128" s="2" t="s">
        <v>1647</v>
      </c>
      <c r="W128" s="2" t="s">
        <v>1780</v>
      </c>
      <c r="X128" s="2" t="s">
        <v>0</v>
      </c>
      <c r="Y128" s="2">
        <f t="shared" si="2"/>
        <v>17.922499999999999</v>
      </c>
      <c r="Z128" s="2">
        <f t="shared" si="3"/>
        <v>1.6594444444444427</v>
      </c>
    </row>
    <row r="129" spans="1:26" x14ac:dyDescent="0.25">
      <c r="A129" s="2" t="s">
        <v>1654</v>
      </c>
      <c r="B129" s="2" t="s">
        <v>20</v>
      </c>
      <c r="C129" s="2" t="s">
        <v>1779</v>
      </c>
      <c r="D129" s="2">
        <v>1753.8249000000001</v>
      </c>
      <c r="E129" s="2" t="s">
        <v>18</v>
      </c>
      <c r="F129" s="2" t="s">
        <v>1778</v>
      </c>
      <c r="G129" s="2" t="s">
        <v>1777</v>
      </c>
      <c r="H129" s="2">
        <v>1731.6434999999999</v>
      </c>
      <c r="I129" s="2" t="s">
        <v>1776</v>
      </c>
      <c r="J129" s="2" t="s">
        <v>1275</v>
      </c>
      <c r="K129" s="2" t="s">
        <v>1775</v>
      </c>
      <c r="L129" s="2" t="s">
        <v>1774</v>
      </c>
      <c r="M129" s="2" t="s">
        <v>655</v>
      </c>
      <c r="N129" s="2" t="s">
        <v>228</v>
      </c>
      <c r="O129" s="2" t="s">
        <v>1713</v>
      </c>
      <c r="P129" s="2" t="s">
        <v>8</v>
      </c>
      <c r="Q129" s="2" t="s">
        <v>7</v>
      </c>
      <c r="R129" s="2" t="s">
        <v>6</v>
      </c>
      <c r="S129" s="2" t="s">
        <v>5</v>
      </c>
      <c r="T129" s="2" t="s">
        <v>4</v>
      </c>
      <c r="U129" s="2" t="s">
        <v>1749</v>
      </c>
      <c r="V129" s="2" t="s">
        <v>1647</v>
      </c>
      <c r="W129" s="2" t="s">
        <v>1753</v>
      </c>
      <c r="X129" s="2" t="s">
        <v>0</v>
      </c>
      <c r="Y129" s="2">
        <f t="shared" si="2"/>
        <v>17.926666666666669</v>
      </c>
      <c r="Z129" s="2">
        <f t="shared" si="3"/>
        <v>1.6636111111111127</v>
      </c>
    </row>
    <row r="130" spans="1:26" x14ac:dyDescent="0.25">
      <c r="A130" s="2" t="s">
        <v>1654</v>
      </c>
      <c r="B130" s="2" t="s">
        <v>20</v>
      </c>
      <c r="C130" s="2" t="s">
        <v>1773</v>
      </c>
      <c r="D130" s="2">
        <v>1753.8110999999999</v>
      </c>
      <c r="E130" s="2" t="s">
        <v>18</v>
      </c>
      <c r="F130" s="2" t="s">
        <v>1772</v>
      </c>
      <c r="G130" s="2" t="s">
        <v>347</v>
      </c>
      <c r="H130" s="2">
        <v>1731.6320000000001</v>
      </c>
      <c r="I130" s="2" t="s">
        <v>1593</v>
      </c>
      <c r="J130" s="2" t="s">
        <v>275</v>
      </c>
      <c r="K130" s="2" t="s">
        <v>1771</v>
      </c>
      <c r="L130" s="2" t="s">
        <v>1770</v>
      </c>
      <c r="M130" s="2" t="s">
        <v>56</v>
      </c>
      <c r="N130" s="2" t="s">
        <v>1269</v>
      </c>
      <c r="O130" s="2" t="s">
        <v>1713</v>
      </c>
      <c r="P130" s="2" t="s">
        <v>8</v>
      </c>
      <c r="Q130" s="2" t="s">
        <v>7</v>
      </c>
      <c r="R130" s="2" t="s">
        <v>6</v>
      </c>
      <c r="S130" s="2" t="s">
        <v>5</v>
      </c>
      <c r="T130" s="2" t="s">
        <v>4</v>
      </c>
      <c r="U130" s="2" t="s">
        <v>1749</v>
      </c>
      <c r="V130" s="2" t="s">
        <v>1647</v>
      </c>
      <c r="W130" s="2" t="s">
        <v>1753</v>
      </c>
      <c r="X130" s="2" t="s">
        <v>0</v>
      </c>
      <c r="Y130" s="2">
        <f t="shared" si="2"/>
        <v>17.930833333333336</v>
      </c>
      <c r="Z130" s="2">
        <f t="shared" si="3"/>
        <v>1.6677777777777791</v>
      </c>
    </row>
    <row r="131" spans="1:26" x14ac:dyDescent="0.25">
      <c r="A131" s="2" t="s">
        <v>1654</v>
      </c>
      <c r="B131" s="2" t="s">
        <v>20</v>
      </c>
      <c r="C131" s="2" t="s">
        <v>1769</v>
      </c>
      <c r="D131" s="2">
        <v>1753.8196</v>
      </c>
      <c r="E131" s="2" t="s">
        <v>18</v>
      </c>
      <c r="F131" s="2" t="s">
        <v>1768</v>
      </c>
      <c r="G131" s="2" t="s">
        <v>323</v>
      </c>
      <c r="H131" s="2">
        <v>1731.6413</v>
      </c>
      <c r="I131" s="2" t="s">
        <v>1767</v>
      </c>
      <c r="J131" s="2" t="s">
        <v>275</v>
      </c>
      <c r="K131" s="2" t="s">
        <v>1766</v>
      </c>
      <c r="L131" s="2" t="s">
        <v>1762</v>
      </c>
      <c r="M131" s="2" t="s">
        <v>86</v>
      </c>
      <c r="N131" s="2" t="s">
        <v>1587</v>
      </c>
      <c r="O131" s="2" t="s">
        <v>1713</v>
      </c>
      <c r="P131" s="2" t="s">
        <v>8</v>
      </c>
      <c r="Q131" s="2" t="s">
        <v>7</v>
      </c>
      <c r="R131" s="2" t="s">
        <v>6</v>
      </c>
      <c r="S131" s="2" t="s">
        <v>5</v>
      </c>
      <c r="T131" s="2" t="s">
        <v>4</v>
      </c>
      <c r="U131" s="2" t="s">
        <v>1749</v>
      </c>
      <c r="V131" s="2" t="s">
        <v>1647</v>
      </c>
      <c r="W131" s="2" t="s">
        <v>1753</v>
      </c>
      <c r="X131" s="2" t="s">
        <v>0</v>
      </c>
      <c r="Y131" s="2">
        <f t="shared" ref="Y131:Y194" si="4">HOUR(C131)+MINUTE(C131)/60+SECOND(C131)/3600</f>
        <v>17.934999999999999</v>
      </c>
      <c r="Z131" s="2">
        <f t="shared" si="3"/>
        <v>1.671944444444442</v>
      </c>
    </row>
    <row r="132" spans="1:26" x14ac:dyDescent="0.25">
      <c r="A132" s="2" t="s">
        <v>1654</v>
      </c>
      <c r="B132" s="2" t="s">
        <v>20</v>
      </c>
      <c r="C132" s="2" t="s">
        <v>1765</v>
      </c>
      <c r="D132" s="2">
        <v>1753.8145999999999</v>
      </c>
      <c r="E132" s="2" t="s">
        <v>18</v>
      </c>
      <c r="F132" s="2" t="s">
        <v>1764</v>
      </c>
      <c r="G132" s="2" t="s">
        <v>825</v>
      </c>
      <c r="H132" s="2">
        <v>1731.6378</v>
      </c>
      <c r="I132" s="2" t="s">
        <v>485</v>
      </c>
      <c r="J132" s="2" t="s">
        <v>1511</v>
      </c>
      <c r="K132" s="2" t="s">
        <v>1763</v>
      </c>
      <c r="L132" s="2" t="s">
        <v>1762</v>
      </c>
      <c r="M132" s="2" t="s">
        <v>655</v>
      </c>
      <c r="N132" s="2" t="s">
        <v>1761</v>
      </c>
      <c r="O132" s="2" t="s">
        <v>1713</v>
      </c>
      <c r="P132" s="2" t="s">
        <v>8</v>
      </c>
      <c r="Q132" s="2" t="s">
        <v>7</v>
      </c>
      <c r="R132" s="2" t="s">
        <v>6</v>
      </c>
      <c r="S132" s="2" t="s">
        <v>5</v>
      </c>
      <c r="T132" s="2" t="s">
        <v>4</v>
      </c>
      <c r="U132" s="2" t="s">
        <v>1749</v>
      </c>
      <c r="V132" s="2" t="s">
        <v>1647</v>
      </c>
      <c r="W132" s="2" t="s">
        <v>1753</v>
      </c>
      <c r="X132" s="2" t="s">
        <v>0</v>
      </c>
      <c r="Y132" s="2">
        <f t="shared" si="4"/>
        <v>17.939166666666665</v>
      </c>
      <c r="Z132" s="2">
        <f t="shared" ref="Z132:Z195" si="5">Y132-$Y$2</f>
        <v>1.6761111111111084</v>
      </c>
    </row>
    <row r="133" spans="1:26" x14ac:dyDescent="0.25">
      <c r="A133" s="2" t="s">
        <v>1654</v>
      </c>
      <c r="B133" s="2" t="s">
        <v>20</v>
      </c>
      <c r="C133" s="2" t="s">
        <v>1760</v>
      </c>
      <c r="D133" s="2">
        <v>1753.8178</v>
      </c>
      <c r="E133" s="2" t="s">
        <v>18</v>
      </c>
      <c r="F133" s="2" t="s">
        <v>1054</v>
      </c>
      <c r="G133" s="2" t="s">
        <v>635</v>
      </c>
      <c r="H133" s="2">
        <v>1731.6414</v>
      </c>
      <c r="I133" s="2" t="s">
        <v>1759</v>
      </c>
      <c r="J133" s="2" t="s">
        <v>305</v>
      </c>
      <c r="K133" s="2" t="s">
        <v>1758</v>
      </c>
      <c r="L133" s="2" t="s">
        <v>1755</v>
      </c>
      <c r="M133" s="2" t="s">
        <v>246</v>
      </c>
      <c r="N133" s="2" t="s">
        <v>1757</v>
      </c>
      <c r="O133" s="2" t="s">
        <v>1713</v>
      </c>
      <c r="P133" s="2" t="s">
        <v>8</v>
      </c>
      <c r="Q133" s="2" t="s">
        <v>7</v>
      </c>
      <c r="R133" s="2" t="s">
        <v>6</v>
      </c>
      <c r="S133" s="2" t="s">
        <v>5</v>
      </c>
      <c r="T133" s="2" t="s">
        <v>4</v>
      </c>
      <c r="U133" s="2" t="s">
        <v>1749</v>
      </c>
      <c r="V133" s="2" t="s">
        <v>1647</v>
      </c>
      <c r="W133" s="2" t="s">
        <v>1753</v>
      </c>
      <c r="X133" s="2" t="s">
        <v>0</v>
      </c>
      <c r="Y133" s="2">
        <f t="shared" si="4"/>
        <v>17.943333333333335</v>
      </c>
      <c r="Z133" s="2">
        <f t="shared" si="5"/>
        <v>1.6802777777777784</v>
      </c>
    </row>
    <row r="134" spans="1:26" x14ac:dyDescent="0.25">
      <c r="A134" s="2" t="s">
        <v>1654</v>
      </c>
      <c r="B134" s="2" t="s">
        <v>20</v>
      </c>
      <c r="C134" s="2" t="s">
        <v>1756</v>
      </c>
      <c r="D134" s="2">
        <v>1753.8118999999999</v>
      </c>
      <c r="E134" s="2" t="s">
        <v>18</v>
      </c>
      <c r="F134" s="2" t="s">
        <v>1718</v>
      </c>
      <c r="G134" s="2" t="s">
        <v>315</v>
      </c>
      <c r="H134" s="2">
        <v>1731.6366</v>
      </c>
      <c r="I134" s="2" t="s">
        <v>1693</v>
      </c>
      <c r="J134" s="2" t="s">
        <v>305</v>
      </c>
      <c r="K134" s="2" t="s">
        <v>1403</v>
      </c>
      <c r="L134" s="2" t="s">
        <v>1755</v>
      </c>
      <c r="M134" s="2" t="s">
        <v>815</v>
      </c>
      <c r="N134" s="2" t="s">
        <v>1754</v>
      </c>
      <c r="O134" s="2" t="s">
        <v>1713</v>
      </c>
      <c r="P134" s="2" t="s">
        <v>8</v>
      </c>
      <c r="Q134" s="2" t="s">
        <v>7</v>
      </c>
      <c r="R134" s="2" t="s">
        <v>6</v>
      </c>
      <c r="S134" s="2" t="s">
        <v>5</v>
      </c>
      <c r="T134" s="2" t="s">
        <v>4</v>
      </c>
      <c r="U134" s="2" t="s">
        <v>1749</v>
      </c>
      <c r="V134" s="2" t="s">
        <v>1647</v>
      </c>
      <c r="W134" s="2" t="s">
        <v>1753</v>
      </c>
      <c r="X134" s="2" t="s">
        <v>0</v>
      </c>
      <c r="Y134" s="2">
        <f t="shared" si="4"/>
        <v>17.947500000000002</v>
      </c>
      <c r="Z134" s="2">
        <f t="shared" si="5"/>
        <v>1.6844444444444449</v>
      </c>
    </row>
    <row r="135" spans="1:26" x14ac:dyDescent="0.25">
      <c r="A135" s="2" t="s">
        <v>1654</v>
      </c>
      <c r="B135" s="2" t="s">
        <v>20</v>
      </c>
      <c r="C135" s="2" t="s">
        <v>1752</v>
      </c>
      <c r="D135" s="2">
        <v>1753.8141000000001</v>
      </c>
      <c r="E135" s="2" t="s">
        <v>18</v>
      </c>
      <c r="F135" s="2" t="s">
        <v>781</v>
      </c>
      <c r="G135" s="2" t="s">
        <v>132</v>
      </c>
      <c r="H135" s="2">
        <v>1731.6396999999999</v>
      </c>
      <c r="I135" s="2" t="s">
        <v>1674</v>
      </c>
      <c r="J135" s="2" t="s">
        <v>29</v>
      </c>
      <c r="K135" s="2" t="s">
        <v>1751</v>
      </c>
      <c r="L135" s="2" t="s">
        <v>1744</v>
      </c>
      <c r="M135" s="2" t="s">
        <v>246</v>
      </c>
      <c r="N135" s="2" t="s">
        <v>1750</v>
      </c>
      <c r="O135" s="2" t="s">
        <v>1713</v>
      </c>
      <c r="P135" s="2" t="s">
        <v>8</v>
      </c>
      <c r="Q135" s="2" t="s">
        <v>7</v>
      </c>
      <c r="R135" s="2" t="s">
        <v>6</v>
      </c>
      <c r="S135" s="2" t="s">
        <v>5</v>
      </c>
      <c r="T135" s="2" t="s">
        <v>4</v>
      </c>
      <c r="U135" s="2" t="s">
        <v>1749</v>
      </c>
      <c r="V135" s="2" t="s">
        <v>1647</v>
      </c>
      <c r="W135" s="2" t="s">
        <v>1748</v>
      </c>
      <c r="X135" s="2" t="s">
        <v>0</v>
      </c>
      <c r="Y135" s="2">
        <f t="shared" si="4"/>
        <v>17.951666666666664</v>
      </c>
      <c r="Z135" s="2">
        <f t="shared" si="5"/>
        <v>1.6886111111111077</v>
      </c>
    </row>
    <row r="136" spans="1:26" x14ac:dyDescent="0.25">
      <c r="A136" s="2" t="s">
        <v>1654</v>
      </c>
      <c r="B136" s="2" t="s">
        <v>20</v>
      </c>
      <c r="C136" s="2" t="s">
        <v>1747</v>
      </c>
      <c r="D136" s="2">
        <v>1753.8136</v>
      </c>
      <c r="E136" s="2" t="s">
        <v>18</v>
      </c>
      <c r="F136" s="2" t="s">
        <v>144</v>
      </c>
      <c r="G136" s="2" t="s">
        <v>143</v>
      </c>
      <c r="H136" s="2">
        <v>1731.6394</v>
      </c>
      <c r="I136" s="2" t="s">
        <v>1746</v>
      </c>
      <c r="J136" s="2" t="s">
        <v>329</v>
      </c>
      <c r="K136" s="2" t="s">
        <v>1745</v>
      </c>
      <c r="L136" s="2" t="s">
        <v>1744</v>
      </c>
      <c r="M136" s="2" t="s">
        <v>644</v>
      </c>
      <c r="N136" s="2" t="s">
        <v>1743</v>
      </c>
      <c r="O136" s="2" t="s">
        <v>1713</v>
      </c>
      <c r="P136" s="2" t="s">
        <v>8</v>
      </c>
      <c r="Q136" s="2" t="s">
        <v>7</v>
      </c>
      <c r="R136" s="2" t="s">
        <v>6</v>
      </c>
      <c r="S136" s="2" t="s">
        <v>5</v>
      </c>
      <c r="T136" s="2" t="s">
        <v>4</v>
      </c>
      <c r="U136" s="2" t="s">
        <v>1731</v>
      </c>
      <c r="V136" s="2" t="s">
        <v>1647</v>
      </c>
      <c r="W136" s="2" t="s">
        <v>1646</v>
      </c>
      <c r="X136" s="2" t="s">
        <v>0</v>
      </c>
      <c r="Y136" s="2">
        <f t="shared" si="4"/>
        <v>17.955833333333331</v>
      </c>
      <c r="Z136" s="2">
        <f t="shared" si="5"/>
        <v>1.6927777777777742</v>
      </c>
    </row>
    <row r="137" spans="1:26" x14ac:dyDescent="0.25">
      <c r="A137" s="2" t="s">
        <v>1654</v>
      </c>
      <c r="B137" s="2" t="s">
        <v>20</v>
      </c>
      <c r="C137" s="2" t="s">
        <v>1742</v>
      </c>
      <c r="D137" s="2">
        <v>1753.8103000000001</v>
      </c>
      <c r="E137" s="2" t="s">
        <v>18</v>
      </c>
      <c r="F137" s="2" t="s">
        <v>190</v>
      </c>
      <c r="G137" s="2" t="s">
        <v>143</v>
      </c>
      <c r="H137" s="2">
        <v>1731.6375</v>
      </c>
      <c r="I137" s="2" t="s">
        <v>1741</v>
      </c>
      <c r="J137" s="2" t="s">
        <v>39</v>
      </c>
      <c r="K137" s="2" t="s">
        <v>1740</v>
      </c>
      <c r="L137" s="2" t="s">
        <v>1739</v>
      </c>
      <c r="M137" s="2" t="s">
        <v>1234</v>
      </c>
      <c r="N137" s="2" t="s">
        <v>1380</v>
      </c>
      <c r="O137" s="2" t="s">
        <v>1713</v>
      </c>
      <c r="P137" s="2" t="s">
        <v>8</v>
      </c>
      <c r="Q137" s="2" t="s">
        <v>7</v>
      </c>
      <c r="R137" s="2" t="s">
        <v>6</v>
      </c>
      <c r="S137" s="2" t="s">
        <v>5</v>
      </c>
      <c r="T137" s="2" t="s">
        <v>4</v>
      </c>
      <c r="U137" s="2" t="s">
        <v>1731</v>
      </c>
      <c r="V137" s="2" t="s">
        <v>1647</v>
      </c>
      <c r="W137" s="2" t="s">
        <v>1655</v>
      </c>
      <c r="X137" s="2" t="s">
        <v>0</v>
      </c>
      <c r="Y137" s="2">
        <f t="shared" si="4"/>
        <v>17.96</v>
      </c>
      <c r="Z137" s="2">
        <f t="shared" si="5"/>
        <v>1.6969444444444441</v>
      </c>
    </row>
    <row r="138" spans="1:26" x14ac:dyDescent="0.25">
      <c r="A138" s="2" t="s">
        <v>1654</v>
      </c>
      <c r="B138" s="2" t="s">
        <v>20</v>
      </c>
      <c r="C138" s="2" t="s">
        <v>1738</v>
      </c>
      <c r="D138" s="2">
        <v>1753.8089</v>
      </c>
      <c r="E138" s="2" t="s">
        <v>18</v>
      </c>
      <c r="F138" s="2" t="s">
        <v>91</v>
      </c>
      <c r="G138" s="2" t="s">
        <v>143</v>
      </c>
      <c r="H138" s="2">
        <v>1731.6374000000001</v>
      </c>
      <c r="I138" s="2" t="s">
        <v>1682</v>
      </c>
      <c r="J138" s="2" t="s">
        <v>1737</v>
      </c>
      <c r="K138" s="2" t="s">
        <v>1736</v>
      </c>
      <c r="L138" s="2" t="s">
        <v>1732</v>
      </c>
      <c r="M138" s="2" t="s">
        <v>246</v>
      </c>
      <c r="N138" s="2" t="s">
        <v>1735</v>
      </c>
      <c r="O138" s="2" t="s">
        <v>1713</v>
      </c>
      <c r="P138" s="2" t="s">
        <v>8</v>
      </c>
      <c r="Q138" s="2" t="s">
        <v>7</v>
      </c>
      <c r="R138" s="2" t="s">
        <v>6</v>
      </c>
      <c r="S138" s="2" t="s">
        <v>5</v>
      </c>
      <c r="T138" s="2" t="s">
        <v>4</v>
      </c>
      <c r="U138" s="2" t="s">
        <v>1731</v>
      </c>
      <c r="V138" s="2" t="s">
        <v>1647</v>
      </c>
      <c r="W138" s="2" t="s">
        <v>1655</v>
      </c>
      <c r="X138" s="2" t="s">
        <v>0</v>
      </c>
      <c r="Y138" s="2">
        <f t="shared" si="4"/>
        <v>17.964166666666667</v>
      </c>
      <c r="Z138" s="2">
        <f t="shared" si="5"/>
        <v>1.7011111111111106</v>
      </c>
    </row>
    <row r="139" spans="1:26" x14ac:dyDescent="0.25">
      <c r="A139" s="2" t="s">
        <v>1654</v>
      </c>
      <c r="B139" s="2" t="s">
        <v>20</v>
      </c>
      <c r="C139" s="2" t="s">
        <v>1734</v>
      </c>
      <c r="D139" s="2">
        <v>1753.8081</v>
      </c>
      <c r="E139" s="2" t="s">
        <v>18</v>
      </c>
      <c r="F139" s="2" t="s">
        <v>190</v>
      </c>
      <c r="G139" s="2" t="s">
        <v>143</v>
      </c>
      <c r="H139" s="2">
        <v>1731.6368</v>
      </c>
      <c r="I139" s="2" t="s">
        <v>1652</v>
      </c>
      <c r="J139" s="2" t="s">
        <v>1715</v>
      </c>
      <c r="K139" s="2" t="s">
        <v>1733</v>
      </c>
      <c r="L139" s="2" t="s">
        <v>1732</v>
      </c>
      <c r="M139" s="2" t="s">
        <v>1234</v>
      </c>
      <c r="N139" s="2" t="s">
        <v>767</v>
      </c>
      <c r="O139" s="2" t="s">
        <v>1713</v>
      </c>
      <c r="P139" s="2" t="s">
        <v>8</v>
      </c>
      <c r="Q139" s="2" t="s">
        <v>7</v>
      </c>
      <c r="R139" s="2" t="s">
        <v>6</v>
      </c>
      <c r="S139" s="2" t="s">
        <v>5</v>
      </c>
      <c r="T139" s="2" t="s">
        <v>4</v>
      </c>
      <c r="U139" s="2" t="s">
        <v>1731</v>
      </c>
      <c r="V139" s="2" t="s">
        <v>1647</v>
      </c>
      <c r="W139" s="2" t="s">
        <v>1655</v>
      </c>
      <c r="X139" s="2" t="s">
        <v>0</v>
      </c>
      <c r="Y139" s="2">
        <f t="shared" si="4"/>
        <v>17.96833333333333</v>
      </c>
      <c r="Z139" s="2">
        <f t="shared" si="5"/>
        <v>1.7052777777777735</v>
      </c>
    </row>
    <row r="140" spans="1:26" x14ac:dyDescent="0.25">
      <c r="A140" s="2" t="s">
        <v>1654</v>
      </c>
      <c r="B140" s="2" t="s">
        <v>20</v>
      </c>
      <c r="C140" s="2" t="s">
        <v>1730</v>
      </c>
      <c r="D140" s="2">
        <v>1753.8077000000001</v>
      </c>
      <c r="E140" s="2" t="s">
        <v>18</v>
      </c>
      <c r="F140" s="2" t="s">
        <v>895</v>
      </c>
      <c r="G140" s="2" t="s">
        <v>597</v>
      </c>
      <c r="H140" s="2">
        <v>1731.6365000000001</v>
      </c>
      <c r="I140" s="2" t="s">
        <v>1729</v>
      </c>
      <c r="J140" s="2" t="s">
        <v>281</v>
      </c>
      <c r="K140" s="2" t="s">
        <v>1210</v>
      </c>
      <c r="L140" s="2" t="s">
        <v>1725</v>
      </c>
      <c r="M140" s="2" t="s">
        <v>644</v>
      </c>
      <c r="N140" s="2" t="s">
        <v>767</v>
      </c>
      <c r="O140" s="2" t="s">
        <v>1713</v>
      </c>
      <c r="P140" s="2" t="s">
        <v>8</v>
      </c>
      <c r="Q140" s="2" t="s">
        <v>7</v>
      </c>
      <c r="R140" s="2" t="s">
        <v>6</v>
      </c>
      <c r="S140" s="2" t="s">
        <v>5</v>
      </c>
      <c r="T140" s="2" t="s">
        <v>4</v>
      </c>
      <c r="U140" s="2" t="s">
        <v>1679</v>
      </c>
      <c r="V140" s="2" t="s">
        <v>1647</v>
      </c>
      <c r="W140" s="2" t="s">
        <v>1655</v>
      </c>
      <c r="X140" s="2" t="s">
        <v>0</v>
      </c>
      <c r="Y140" s="2">
        <f t="shared" si="4"/>
        <v>17.972499999999997</v>
      </c>
      <c r="Z140" s="2">
        <f t="shared" si="5"/>
        <v>1.7094444444444399</v>
      </c>
    </row>
    <row r="141" spans="1:26" x14ac:dyDescent="0.25">
      <c r="A141" s="2" t="s">
        <v>1654</v>
      </c>
      <c r="B141" s="2" t="s">
        <v>20</v>
      </c>
      <c r="C141" s="2" t="s">
        <v>1728</v>
      </c>
      <c r="D141" s="2">
        <v>1753.8063</v>
      </c>
      <c r="E141" s="2" t="s">
        <v>18</v>
      </c>
      <c r="F141" s="2" t="s">
        <v>1727</v>
      </c>
      <c r="G141" s="2" t="s">
        <v>628</v>
      </c>
      <c r="H141" s="2">
        <v>1731.6370999999999</v>
      </c>
      <c r="I141" s="2" t="s">
        <v>1693</v>
      </c>
      <c r="J141" s="2" t="s">
        <v>313</v>
      </c>
      <c r="K141" s="2" t="s">
        <v>1726</v>
      </c>
      <c r="L141" s="2" t="s">
        <v>1725</v>
      </c>
      <c r="M141" s="2" t="s">
        <v>246</v>
      </c>
      <c r="N141" s="2" t="s">
        <v>423</v>
      </c>
      <c r="O141" s="2" t="s">
        <v>1713</v>
      </c>
      <c r="P141" s="2" t="s">
        <v>8</v>
      </c>
      <c r="Q141" s="2" t="s">
        <v>7</v>
      </c>
      <c r="R141" s="2" t="s">
        <v>6</v>
      </c>
      <c r="S141" s="2" t="s">
        <v>5</v>
      </c>
      <c r="T141" s="2" t="s">
        <v>4</v>
      </c>
      <c r="U141" s="2" t="s">
        <v>1679</v>
      </c>
      <c r="V141" s="2" t="s">
        <v>1647</v>
      </c>
      <c r="W141" s="2" t="s">
        <v>1655</v>
      </c>
      <c r="X141" s="2" t="s">
        <v>0</v>
      </c>
      <c r="Y141" s="2">
        <f t="shared" si="4"/>
        <v>17.976666666666667</v>
      </c>
      <c r="Z141" s="2">
        <f t="shared" si="5"/>
        <v>1.7136111111111099</v>
      </c>
    </row>
    <row r="142" spans="1:26" x14ac:dyDescent="0.25">
      <c r="A142" s="2" t="s">
        <v>1654</v>
      </c>
      <c r="B142" s="2" t="s">
        <v>20</v>
      </c>
      <c r="C142" s="2" t="s">
        <v>1724</v>
      </c>
      <c r="D142" s="2">
        <v>1753.8036999999999</v>
      </c>
      <c r="E142" s="2" t="s">
        <v>18</v>
      </c>
      <c r="F142" s="2" t="s">
        <v>795</v>
      </c>
      <c r="G142" s="2" t="s">
        <v>700</v>
      </c>
      <c r="H142" s="2">
        <v>1731.6351999999999</v>
      </c>
      <c r="I142" s="2" t="s">
        <v>1723</v>
      </c>
      <c r="J142" s="2" t="s">
        <v>831</v>
      </c>
      <c r="K142" s="2" t="s">
        <v>1722</v>
      </c>
      <c r="L142" s="2" t="s">
        <v>1721</v>
      </c>
      <c r="M142" s="2" t="s">
        <v>655</v>
      </c>
      <c r="N142" s="2" t="s">
        <v>708</v>
      </c>
      <c r="O142" s="2" t="s">
        <v>1713</v>
      </c>
      <c r="P142" s="2" t="s">
        <v>8</v>
      </c>
      <c r="Q142" s="2" t="s">
        <v>7</v>
      </c>
      <c r="R142" s="2" t="s">
        <v>6</v>
      </c>
      <c r="S142" s="2" t="s">
        <v>5</v>
      </c>
      <c r="T142" s="2" t="s">
        <v>4</v>
      </c>
      <c r="U142" s="2" t="s">
        <v>1679</v>
      </c>
      <c r="V142" s="2" t="s">
        <v>1647</v>
      </c>
      <c r="W142" s="2" t="s">
        <v>1655</v>
      </c>
      <c r="X142" s="2" t="s">
        <v>0</v>
      </c>
      <c r="Y142" s="2">
        <f t="shared" si="4"/>
        <v>17.980833333333333</v>
      </c>
      <c r="Z142" s="2">
        <f t="shared" si="5"/>
        <v>1.7177777777777763</v>
      </c>
    </row>
    <row r="143" spans="1:26" x14ac:dyDescent="0.25">
      <c r="A143" s="2" t="s">
        <v>1654</v>
      </c>
      <c r="B143" s="2" t="s">
        <v>20</v>
      </c>
      <c r="C143" s="2" t="s">
        <v>1720</v>
      </c>
      <c r="D143" s="2">
        <v>1753.8063</v>
      </c>
      <c r="E143" s="2" t="s">
        <v>18</v>
      </c>
      <c r="F143" s="2" t="s">
        <v>1719</v>
      </c>
      <c r="G143" s="2" t="s">
        <v>1718</v>
      </c>
      <c r="H143" s="2">
        <v>1731.6383000000001</v>
      </c>
      <c r="I143" s="2" t="s">
        <v>1699</v>
      </c>
      <c r="J143" s="2" t="s">
        <v>1715</v>
      </c>
      <c r="K143" s="2" t="s">
        <v>1717</v>
      </c>
      <c r="L143" s="2" t="s">
        <v>1714</v>
      </c>
      <c r="M143" s="2" t="s">
        <v>655</v>
      </c>
      <c r="N143" s="2" t="s">
        <v>1331</v>
      </c>
      <c r="O143" s="2" t="s">
        <v>1713</v>
      </c>
      <c r="P143" s="2" t="s">
        <v>8</v>
      </c>
      <c r="Q143" s="2" t="s">
        <v>7</v>
      </c>
      <c r="R143" s="2" t="s">
        <v>6</v>
      </c>
      <c r="S143" s="2" t="s">
        <v>5</v>
      </c>
      <c r="T143" s="2" t="s">
        <v>4</v>
      </c>
      <c r="U143" s="2" t="s">
        <v>1679</v>
      </c>
      <c r="V143" s="2" t="s">
        <v>1647</v>
      </c>
      <c r="W143" s="2" t="s">
        <v>1655</v>
      </c>
      <c r="X143" s="2" t="s">
        <v>0</v>
      </c>
      <c r="Y143" s="2">
        <f t="shared" si="4"/>
        <v>17.984999999999999</v>
      </c>
      <c r="Z143" s="2">
        <f t="shared" si="5"/>
        <v>1.7219444444444427</v>
      </c>
    </row>
    <row r="144" spans="1:26" x14ac:dyDescent="0.25">
      <c r="A144" s="2" t="s">
        <v>1654</v>
      </c>
      <c r="B144" s="2" t="s">
        <v>20</v>
      </c>
      <c r="C144" s="2" t="s">
        <v>1716</v>
      </c>
      <c r="D144" s="2">
        <v>1753.8032000000001</v>
      </c>
      <c r="E144" s="2" t="s">
        <v>18</v>
      </c>
      <c r="F144" s="2" t="s">
        <v>413</v>
      </c>
      <c r="G144" s="2" t="s">
        <v>819</v>
      </c>
      <c r="H144" s="2">
        <v>1731.635</v>
      </c>
      <c r="I144" s="2" t="s">
        <v>1682</v>
      </c>
      <c r="J144" s="2" t="s">
        <v>1715</v>
      </c>
      <c r="K144" s="2" t="s">
        <v>1354</v>
      </c>
      <c r="L144" s="2" t="s">
        <v>1714</v>
      </c>
      <c r="M144" s="2" t="s">
        <v>1069</v>
      </c>
      <c r="N144" s="2" t="s">
        <v>690</v>
      </c>
      <c r="O144" s="2" t="s">
        <v>1713</v>
      </c>
      <c r="P144" s="2" t="s">
        <v>8</v>
      </c>
      <c r="Q144" s="2" t="s">
        <v>7</v>
      </c>
      <c r="R144" s="2" t="s">
        <v>6</v>
      </c>
      <c r="S144" s="2" t="s">
        <v>5</v>
      </c>
      <c r="T144" s="2" t="s">
        <v>4</v>
      </c>
      <c r="U144" s="2" t="s">
        <v>1679</v>
      </c>
      <c r="V144" s="2" t="s">
        <v>1647</v>
      </c>
      <c r="W144" s="2" t="s">
        <v>1655</v>
      </c>
      <c r="X144" s="2" t="s">
        <v>0</v>
      </c>
      <c r="Y144" s="2">
        <f t="shared" si="4"/>
        <v>17.989166666666666</v>
      </c>
      <c r="Z144" s="2">
        <f t="shared" si="5"/>
        <v>1.7261111111111092</v>
      </c>
    </row>
    <row r="145" spans="1:26" x14ac:dyDescent="0.25">
      <c r="A145" s="2" t="s">
        <v>1654</v>
      </c>
      <c r="B145" s="2" t="s">
        <v>20</v>
      </c>
      <c r="C145" s="2" t="s">
        <v>1712</v>
      </c>
      <c r="D145" s="2">
        <v>1753.8063999999999</v>
      </c>
      <c r="E145" s="2" t="s">
        <v>18</v>
      </c>
      <c r="F145" s="2" t="s">
        <v>660</v>
      </c>
      <c r="G145" s="2" t="s">
        <v>635</v>
      </c>
      <c r="H145" s="2">
        <v>1731.6385</v>
      </c>
      <c r="I145" s="2" t="s">
        <v>467</v>
      </c>
      <c r="J145" s="2" t="s">
        <v>1711</v>
      </c>
      <c r="K145" s="2" t="s">
        <v>1710</v>
      </c>
      <c r="L145" s="2" t="s">
        <v>1709</v>
      </c>
      <c r="M145" s="2" t="s">
        <v>760</v>
      </c>
      <c r="N145" s="2" t="s">
        <v>112</v>
      </c>
      <c r="O145" s="2" t="s">
        <v>1649</v>
      </c>
      <c r="P145" s="2" t="s">
        <v>8</v>
      </c>
      <c r="Q145" s="2" t="s">
        <v>7</v>
      </c>
      <c r="R145" s="2" t="s">
        <v>6</v>
      </c>
      <c r="S145" s="2" t="s">
        <v>5</v>
      </c>
      <c r="T145" s="2" t="s">
        <v>4</v>
      </c>
      <c r="U145" s="2" t="s">
        <v>1679</v>
      </c>
      <c r="V145" s="2" t="s">
        <v>1647</v>
      </c>
      <c r="W145" s="2" t="s">
        <v>1655</v>
      </c>
      <c r="X145" s="2" t="s">
        <v>0</v>
      </c>
      <c r="Y145" s="2">
        <f t="shared" si="4"/>
        <v>17.993333333333336</v>
      </c>
      <c r="Z145" s="2">
        <f t="shared" si="5"/>
        <v>1.7302777777777791</v>
      </c>
    </row>
    <row r="146" spans="1:26" x14ac:dyDescent="0.25">
      <c r="A146" s="2" t="s">
        <v>1654</v>
      </c>
      <c r="B146" s="2" t="s">
        <v>20</v>
      </c>
      <c r="C146" s="2" t="s">
        <v>1708</v>
      </c>
      <c r="D146" s="2">
        <v>1753.8054</v>
      </c>
      <c r="E146" s="2" t="s">
        <v>18</v>
      </c>
      <c r="F146" s="2" t="s">
        <v>133</v>
      </c>
      <c r="G146" s="2" t="s">
        <v>132</v>
      </c>
      <c r="H146" s="2">
        <v>1731.6379999999999</v>
      </c>
      <c r="I146" s="2" t="s">
        <v>1707</v>
      </c>
      <c r="J146" s="2" t="s">
        <v>1215</v>
      </c>
      <c r="K146" s="2" t="s">
        <v>1706</v>
      </c>
      <c r="L146" s="2" t="s">
        <v>1703</v>
      </c>
      <c r="M146" s="2" t="s">
        <v>1069</v>
      </c>
      <c r="N146" s="2" t="s">
        <v>103</v>
      </c>
      <c r="O146" s="2" t="s">
        <v>1649</v>
      </c>
      <c r="P146" s="2" t="s">
        <v>8</v>
      </c>
      <c r="Q146" s="2" t="s">
        <v>7</v>
      </c>
      <c r="R146" s="2" t="s">
        <v>6</v>
      </c>
      <c r="S146" s="2" t="s">
        <v>5</v>
      </c>
      <c r="T146" s="2" t="s">
        <v>4</v>
      </c>
      <c r="U146" s="2" t="s">
        <v>1679</v>
      </c>
      <c r="V146" s="2" t="s">
        <v>1647</v>
      </c>
      <c r="W146" s="2" t="s">
        <v>1655</v>
      </c>
      <c r="X146" s="2" t="s">
        <v>0</v>
      </c>
      <c r="Y146" s="2">
        <f t="shared" si="4"/>
        <v>17.997500000000002</v>
      </c>
      <c r="Z146" s="2">
        <f t="shared" si="5"/>
        <v>1.7344444444444456</v>
      </c>
    </row>
    <row r="147" spans="1:26" x14ac:dyDescent="0.25">
      <c r="A147" s="2" t="s">
        <v>1654</v>
      </c>
      <c r="B147" s="2" t="s">
        <v>20</v>
      </c>
      <c r="C147" s="2" t="s">
        <v>1705</v>
      </c>
      <c r="D147" s="2">
        <v>1753.8052</v>
      </c>
      <c r="E147" s="2" t="s">
        <v>18</v>
      </c>
      <c r="F147" s="2" t="s">
        <v>1046</v>
      </c>
      <c r="G147" s="2" t="s">
        <v>573</v>
      </c>
      <c r="H147" s="2">
        <v>1731.6378999999999</v>
      </c>
      <c r="I147" s="2" t="s">
        <v>500</v>
      </c>
      <c r="J147" s="2" t="s">
        <v>846</v>
      </c>
      <c r="K147" s="2" t="s">
        <v>1704</v>
      </c>
      <c r="L147" s="2" t="s">
        <v>1703</v>
      </c>
      <c r="M147" s="2" t="s">
        <v>246</v>
      </c>
      <c r="N147" s="2" t="s">
        <v>112</v>
      </c>
      <c r="O147" s="2" t="s">
        <v>1649</v>
      </c>
      <c r="P147" s="2" t="s">
        <v>8</v>
      </c>
      <c r="Q147" s="2" t="s">
        <v>7</v>
      </c>
      <c r="R147" s="2" t="s">
        <v>6</v>
      </c>
      <c r="S147" s="2" t="s">
        <v>5</v>
      </c>
      <c r="T147" s="2" t="s">
        <v>4</v>
      </c>
      <c r="U147" s="2" t="s">
        <v>1679</v>
      </c>
      <c r="V147" s="2" t="s">
        <v>1647</v>
      </c>
      <c r="W147" s="2" t="s">
        <v>1655</v>
      </c>
      <c r="X147" s="2" t="s">
        <v>0</v>
      </c>
      <c r="Y147" s="2">
        <f t="shared" si="4"/>
        <v>18.001666666666665</v>
      </c>
      <c r="Z147" s="2">
        <f t="shared" si="5"/>
        <v>1.7386111111111084</v>
      </c>
    </row>
    <row r="148" spans="1:26" x14ac:dyDescent="0.25">
      <c r="A148" s="2" t="s">
        <v>1654</v>
      </c>
      <c r="B148" s="2" t="s">
        <v>20</v>
      </c>
      <c r="C148" s="2" t="s">
        <v>1702</v>
      </c>
      <c r="D148" s="2">
        <v>1753.8025</v>
      </c>
      <c r="E148" s="2" t="s">
        <v>18</v>
      </c>
      <c r="F148" s="2" t="s">
        <v>895</v>
      </c>
      <c r="G148" s="2" t="s">
        <v>597</v>
      </c>
      <c r="H148" s="2">
        <v>1731.6364000000001</v>
      </c>
      <c r="I148" s="2" t="s">
        <v>1699</v>
      </c>
      <c r="J148" s="2" t="s">
        <v>281</v>
      </c>
      <c r="K148" s="2" t="s">
        <v>1701</v>
      </c>
      <c r="L148" s="2" t="s">
        <v>1698</v>
      </c>
      <c r="M148" s="2" t="s">
        <v>655</v>
      </c>
      <c r="N148" s="2" t="s">
        <v>946</v>
      </c>
      <c r="O148" s="2" t="s">
        <v>1649</v>
      </c>
      <c r="P148" s="2" t="s">
        <v>8</v>
      </c>
      <c r="Q148" s="2" t="s">
        <v>7</v>
      </c>
      <c r="R148" s="2" t="s">
        <v>6</v>
      </c>
      <c r="S148" s="2" t="s">
        <v>5</v>
      </c>
      <c r="T148" s="2" t="s">
        <v>4</v>
      </c>
      <c r="U148" s="2" t="s">
        <v>1679</v>
      </c>
      <c r="V148" s="2" t="s">
        <v>1647</v>
      </c>
      <c r="W148" s="2" t="s">
        <v>1655</v>
      </c>
      <c r="X148" s="2" t="s">
        <v>0</v>
      </c>
      <c r="Y148" s="2">
        <f t="shared" si="4"/>
        <v>18.005833333333332</v>
      </c>
      <c r="Z148" s="2">
        <f t="shared" si="5"/>
        <v>1.7427777777777749</v>
      </c>
    </row>
    <row r="149" spans="1:26" x14ac:dyDescent="0.25">
      <c r="A149" s="2" t="s">
        <v>1654</v>
      </c>
      <c r="B149" s="2" t="s">
        <v>20</v>
      </c>
      <c r="C149" s="2" t="s">
        <v>1700</v>
      </c>
      <c r="D149" s="2">
        <v>1753.8018999999999</v>
      </c>
      <c r="E149" s="2" t="s">
        <v>18</v>
      </c>
      <c r="F149" s="2" t="s">
        <v>40</v>
      </c>
      <c r="G149" s="2" t="s">
        <v>206</v>
      </c>
      <c r="H149" s="2">
        <v>1731.6364000000001</v>
      </c>
      <c r="I149" s="2" t="s">
        <v>1699</v>
      </c>
      <c r="J149" s="2" t="s">
        <v>1156</v>
      </c>
      <c r="K149" s="2" t="s">
        <v>1162</v>
      </c>
      <c r="L149" s="2" t="s">
        <v>1698</v>
      </c>
      <c r="M149" s="2" t="s">
        <v>664</v>
      </c>
      <c r="N149" s="2" t="s">
        <v>1142</v>
      </c>
      <c r="O149" s="2" t="s">
        <v>1649</v>
      </c>
      <c r="P149" s="2" t="s">
        <v>8</v>
      </c>
      <c r="Q149" s="2" t="s">
        <v>7</v>
      </c>
      <c r="R149" s="2" t="s">
        <v>6</v>
      </c>
      <c r="S149" s="2" t="s">
        <v>5</v>
      </c>
      <c r="T149" s="2" t="s">
        <v>4</v>
      </c>
      <c r="U149" s="2" t="s">
        <v>1679</v>
      </c>
      <c r="V149" s="2" t="s">
        <v>1647</v>
      </c>
      <c r="W149" s="2" t="s">
        <v>1655</v>
      </c>
      <c r="X149" s="2" t="s">
        <v>0</v>
      </c>
      <c r="Y149" s="2">
        <f t="shared" si="4"/>
        <v>18.010000000000002</v>
      </c>
      <c r="Z149" s="2">
        <f t="shared" si="5"/>
        <v>1.7469444444444449</v>
      </c>
    </row>
    <row r="150" spans="1:26" x14ac:dyDescent="0.25">
      <c r="A150" s="2" t="s">
        <v>1654</v>
      </c>
      <c r="B150" s="2" t="s">
        <v>20</v>
      </c>
      <c r="C150" s="2" t="s">
        <v>1697</v>
      </c>
      <c r="D150" s="2">
        <v>1753.8045</v>
      </c>
      <c r="E150" s="2" t="s">
        <v>18</v>
      </c>
      <c r="F150" s="2" t="s">
        <v>207</v>
      </c>
      <c r="G150" s="2" t="s">
        <v>1696</v>
      </c>
      <c r="H150" s="2">
        <v>1731.6387999999999</v>
      </c>
      <c r="I150" s="2" t="s">
        <v>500</v>
      </c>
      <c r="J150" s="2" t="s">
        <v>304</v>
      </c>
      <c r="K150" s="2" t="s">
        <v>27</v>
      </c>
      <c r="L150" s="2" t="s">
        <v>1695</v>
      </c>
      <c r="M150" s="2" t="s">
        <v>246</v>
      </c>
      <c r="N150" s="2" t="s">
        <v>1142</v>
      </c>
      <c r="O150" s="2" t="s">
        <v>1649</v>
      </c>
      <c r="P150" s="2" t="s">
        <v>8</v>
      </c>
      <c r="Q150" s="2" t="s">
        <v>7</v>
      </c>
      <c r="R150" s="2" t="s">
        <v>6</v>
      </c>
      <c r="S150" s="2" t="s">
        <v>5</v>
      </c>
      <c r="T150" s="2" t="s">
        <v>4</v>
      </c>
      <c r="U150" s="2" t="s">
        <v>1679</v>
      </c>
      <c r="V150" s="2" t="s">
        <v>1647</v>
      </c>
      <c r="W150" s="2" t="s">
        <v>1655</v>
      </c>
      <c r="X150" s="2" t="s">
        <v>0</v>
      </c>
      <c r="Y150" s="2">
        <f t="shared" si="4"/>
        <v>18.014166666666668</v>
      </c>
      <c r="Z150" s="2">
        <f t="shared" si="5"/>
        <v>1.7511111111111113</v>
      </c>
    </row>
    <row r="151" spans="1:26" x14ac:dyDescent="0.25">
      <c r="A151" s="2" t="s">
        <v>1654</v>
      </c>
      <c r="B151" s="2" t="s">
        <v>20</v>
      </c>
      <c r="C151" s="2" t="s">
        <v>1694</v>
      </c>
      <c r="D151" s="2">
        <v>1753.8010999999999</v>
      </c>
      <c r="E151" s="2" t="s">
        <v>18</v>
      </c>
      <c r="F151" s="2" t="s">
        <v>91</v>
      </c>
      <c r="G151" s="2" t="s">
        <v>143</v>
      </c>
      <c r="H151" s="2">
        <v>1731.635</v>
      </c>
      <c r="I151" s="2" t="s">
        <v>1693</v>
      </c>
      <c r="J151" s="2" t="s">
        <v>1246</v>
      </c>
      <c r="K151" s="2" t="s">
        <v>1692</v>
      </c>
      <c r="L151" s="2" t="s">
        <v>1688</v>
      </c>
      <c r="M151" s="2" t="s">
        <v>246</v>
      </c>
      <c r="N151" s="2" t="s">
        <v>1167</v>
      </c>
      <c r="O151" s="2" t="s">
        <v>1649</v>
      </c>
      <c r="P151" s="2" t="s">
        <v>8</v>
      </c>
      <c r="Q151" s="2" t="s">
        <v>7</v>
      </c>
      <c r="R151" s="2" t="s">
        <v>6</v>
      </c>
      <c r="S151" s="2" t="s">
        <v>5</v>
      </c>
      <c r="T151" s="2" t="s">
        <v>4</v>
      </c>
      <c r="U151" s="2" t="s">
        <v>1679</v>
      </c>
      <c r="V151" s="2" t="s">
        <v>1647</v>
      </c>
      <c r="W151" s="2" t="s">
        <v>1655</v>
      </c>
      <c r="X151" s="2" t="s">
        <v>0</v>
      </c>
      <c r="Y151" s="2">
        <f t="shared" si="4"/>
        <v>18.018333333333331</v>
      </c>
      <c r="Z151" s="2">
        <f t="shared" si="5"/>
        <v>1.7552777777777742</v>
      </c>
    </row>
    <row r="152" spans="1:26" x14ac:dyDescent="0.25">
      <c r="A152" s="2" t="s">
        <v>1654</v>
      </c>
      <c r="B152" s="2" t="s">
        <v>20</v>
      </c>
      <c r="C152" s="2" t="s">
        <v>1691</v>
      </c>
      <c r="D152" s="2">
        <v>1753.7989</v>
      </c>
      <c r="E152" s="2" t="s">
        <v>18</v>
      </c>
      <c r="F152" s="2" t="s">
        <v>1690</v>
      </c>
      <c r="G152" s="2" t="s">
        <v>926</v>
      </c>
      <c r="H152" s="2">
        <v>1731.6333999999999</v>
      </c>
      <c r="I152" s="2" t="s">
        <v>1682</v>
      </c>
      <c r="J152" s="2" t="s">
        <v>179</v>
      </c>
      <c r="K152" s="2" t="s">
        <v>1689</v>
      </c>
      <c r="L152" s="2" t="s">
        <v>1688</v>
      </c>
      <c r="M152" s="2" t="s">
        <v>760</v>
      </c>
      <c r="N152" s="2" t="s">
        <v>1137</v>
      </c>
      <c r="O152" s="2" t="s">
        <v>1649</v>
      </c>
      <c r="P152" s="2" t="s">
        <v>8</v>
      </c>
      <c r="Q152" s="2" t="s">
        <v>7</v>
      </c>
      <c r="R152" s="2" t="s">
        <v>6</v>
      </c>
      <c r="S152" s="2" t="s">
        <v>5</v>
      </c>
      <c r="T152" s="2" t="s">
        <v>4</v>
      </c>
      <c r="U152" s="2" t="s">
        <v>1679</v>
      </c>
      <c r="V152" s="2" t="s">
        <v>1647</v>
      </c>
      <c r="W152" s="2" t="s">
        <v>1655</v>
      </c>
      <c r="X152" s="2" t="s">
        <v>0</v>
      </c>
      <c r="Y152" s="2">
        <f t="shared" si="4"/>
        <v>18.022499999999997</v>
      </c>
      <c r="Z152" s="2">
        <f t="shared" si="5"/>
        <v>1.7594444444444406</v>
      </c>
    </row>
    <row r="153" spans="1:26" x14ac:dyDescent="0.25">
      <c r="A153" s="2" t="s">
        <v>1654</v>
      </c>
      <c r="B153" s="2" t="s">
        <v>20</v>
      </c>
      <c r="C153" s="2" t="s">
        <v>1687</v>
      </c>
      <c r="D153" s="2">
        <v>1753.8014000000001</v>
      </c>
      <c r="E153" s="2" t="s">
        <v>18</v>
      </c>
      <c r="F153" s="2" t="s">
        <v>413</v>
      </c>
      <c r="G153" s="2" t="s">
        <v>819</v>
      </c>
      <c r="H153" s="2">
        <v>1731.6356000000001</v>
      </c>
      <c r="I153" s="2" t="s">
        <v>1686</v>
      </c>
      <c r="J153" s="2" t="s">
        <v>130</v>
      </c>
      <c r="K153" s="2" t="s">
        <v>1685</v>
      </c>
      <c r="L153" s="2" t="s">
        <v>1684</v>
      </c>
      <c r="M153" s="2" t="s">
        <v>815</v>
      </c>
      <c r="N153" s="2" t="s">
        <v>946</v>
      </c>
      <c r="O153" s="2" t="s">
        <v>1649</v>
      </c>
      <c r="P153" s="2" t="s">
        <v>8</v>
      </c>
      <c r="Q153" s="2" t="s">
        <v>7</v>
      </c>
      <c r="R153" s="2" t="s">
        <v>6</v>
      </c>
      <c r="S153" s="2" t="s">
        <v>5</v>
      </c>
      <c r="T153" s="2" t="s">
        <v>4</v>
      </c>
      <c r="U153" s="2" t="s">
        <v>1679</v>
      </c>
      <c r="V153" s="2" t="s">
        <v>1647</v>
      </c>
      <c r="W153" s="2" t="s">
        <v>1655</v>
      </c>
      <c r="X153" s="2" t="s">
        <v>0</v>
      </c>
      <c r="Y153" s="2">
        <f t="shared" si="4"/>
        <v>18.026666666666667</v>
      </c>
      <c r="Z153" s="2">
        <f t="shared" si="5"/>
        <v>1.7636111111111106</v>
      </c>
    </row>
    <row r="154" spans="1:26" x14ac:dyDescent="0.25">
      <c r="A154" s="2" t="s">
        <v>1654</v>
      </c>
      <c r="B154" s="2" t="s">
        <v>20</v>
      </c>
      <c r="C154" s="2" t="s">
        <v>1683</v>
      </c>
      <c r="D154" s="2">
        <v>1753.7991</v>
      </c>
      <c r="E154" s="2" t="s">
        <v>18</v>
      </c>
      <c r="F154" s="2" t="s">
        <v>884</v>
      </c>
      <c r="G154" s="2" t="s">
        <v>593</v>
      </c>
      <c r="H154" s="2">
        <v>1731.6342</v>
      </c>
      <c r="I154" s="2" t="s">
        <v>1682</v>
      </c>
      <c r="J154" s="2" t="s">
        <v>274</v>
      </c>
      <c r="K154" s="2" t="s">
        <v>1681</v>
      </c>
      <c r="L154" s="2" t="s">
        <v>1676</v>
      </c>
      <c r="M154" s="2" t="s">
        <v>1234</v>
      </c>
      <c r="N154" s="2" t="s">
        <v>1680</v>
      </c>
      <c r="O154" s="2" t="s">
        <v>1649</v>
      </c>
      <c r="P154" s="2" t="s">
        <v>8</v>
      </c>
      <c r="Q154" s="2" t="s">
        <v>7</v>
      </c>
      <c r="R154" s="2" t="s">
        <v>6</v>
      </c>
      <c r="S154" s="2" t="s">
        <v>5</v>
      </c>
      <c r="T154" s="2" t="s">
        <v>4</v>
      </c>
      <c r="U154" s="2" t="s">
        <v>1679</v>
      </c>
      <c r="V154" s="2" t="s">
        <v>1647</v>
      </c>
      <c r="W154" s="2" t="s">
        <v>1655</v>
      </c>
      <c r="X154" s="2" t="s">
        <v>0</v>
      </c>
      <c r="Y154" s="2">
        <f t="shared" si="4"/>
        <v>18.030833333333334</v>
      </c>
      <c r="Z154" s="2">
        <f t="shared" si="5"/>
        <v>1.767777777777777</v>
      </c>
    </row>
    <row r="155" spans="1:26" x14ac:dyDescent="0.25">
      <c r="A155" s="2" t="s">
        <v>1654</v>
      </c>
      <c r="B155" s="2" t="s">
        <v>20</v>
      </c>
      <c r="C155" s="2" t="s">
        <v>1678</v>
      </c>
      <c r="D155" s="2">
        <v>1753.8026</v>
      </c>
      <c r="E155" s="2" t="s">
        <v>18</v>
      </c>
      <c r="F155" s="2" t="s">
        <v>1028</v>
      </c>
      <c r="G155" s="2" t="s">
        <v>842</v>
      </c>
      <c r="H155" s="2">
        <v>1731.6369999999999</v>
      </c>
      <c r="I155" s="2" t="s">
        <v>1671</v>
      </c>
      <c r="J155" s="2" t="s">
        <v>213</v>
      </c>
      <c r="K155" s="2" t="s">
        <v>1677</v>
      </c>
      <c r="L155" s="2" t="s">
        <v>1676</v>
      </c>
      <c r="M155" s="2" t="s">
        <v>1069</v>
      </c>
      <c r="N155" s="2" t="s">
        <v>363</v>
      </c>
      <c r="O155" s="2" t="s">
        <v>1649</v>
      </c>
      <c r="P155" s="2" t="s">
        <v>8</v>
      </c>
      <c r="Q155" s="2" t="s">
        <v>7</v>
      </c>
      <c r="R155" s="2" t="s">
        <v>6</v>
      </c>
      <c r="S155" s="2" t="s">
        <v>5</v>
      </c>
      <c r="T155" s="2" t="s">
        <v>4</v>
      </c>
      <c r="U155" s="2" t="s">
        <v>1648</v>
      </c>
      <c r="V155" s="2" t="s">
        <v>1647</v>
      </c>
      <c r="W155" s="2" t="s">
        <v>1655</v>
      </c>
      <c r="X155" s="2" t="s">
        <v>0</v>
      </c>
      <c r="Y155" s="2">
        <f t="shared" si="4"/>
        <v>18.035</v>
      </c>
      <c r="Z155" s="2">
        <f t="shared" si="5"/>
        <v>1.7719444444444434</v>
      </c>
    </row>
    <row r="156" spans="1:26" x14ac:dyDescent="0.25">
      <c r="A156" s="2" t="s">
        <v>1654</v>
      </c>
      <c r="B156" s="2" t="s">
        <v>20</v>
      </c>
      <c r="C156" s="2" t="s">
        <v>1675</v>
      </c>
      <c r="D156" s="2">
        <v>1753.8036999999999</v>
      </c>
      <c r="E156" s="2" t="s">
        <v>18</v>
      </c>
      <c r="F156" s="2" t="s">
        <v>639</v>
      </c>
      <c r="G156" s="2" t="s">
        <v>1170</v>
      </c>
      <c r="H156" s="2">
        <v>1731.6386</v>
      </c>
      <c r="I156" s="2" t="s">
        <v>1674</v>
      </c>
      <c r="J156" s="2" t="s">
        <v>150</v>
      </c>
      <c r="K156" s="2" t="s">
        <v>1150</v>
      </c>
      <c r="L156" s="2" t="s">
        <v>1673</v>
      </c>
      <c r="M156" s="2" t="s">
        <v>644</v>
      </c>
      <c r="N156" s="2" t="s">
        <v>923</v>
      </c>
      <c r="O156" s="2" t="s">
        <v>1649</v>
      </c>
      <c r="P156" s="2" t="s">
        <v>8</v>
      </c>
      <c r="Q156" s="2" t="s">
        <v>7</v>
      </c>
      <c r="R156" s="2" t="s">
        <v>6</v>
      </c>
      <c r="S156" s="2" t="s">
        <v>5</v>
      </c>
      <c r="T156" s="2" t="s">
        <v>4</v>
      </c>
      <c r="U156" s="2" t="s">
        <v>1648</v>
      </c>
      <c r="V156" s="2" t="s">
        <v>1647</v>
      </c>
      <c r="W156" s="2" t="s">
        <v>1655</v>
      </c>
      <c r="X156" s="2" t="s">
        <v>0</v>
      </c>
      <c r="Y156" s="2">
        <f t="shared" si="4"/>
        <v>18.039166666666667</v>
      </c>
      <c r="Z156" s="2">
        <f t="shared" si="5"/>
        <v>1.7761111111111099</v>
      </c>
    </row>
    <row r="157" spans="1:26" x14ac:dyDescent="0.25">
      <c r="A157" s="2" t="s">
        <v>1654</v>
      </c>
      <c r="B157" s="2" t="s">
        <v>20</v>
      </c>
      <c r="C157" s="2" t="s">
        <v>1672</v>
      </c>
      <c r="D157" s="2">
        <v>1753.8005000000001</v>
      </c>
      <c r="E157" s="2" t="s">
        <v>18</v>
      </c>
      <c r="F157" s="2" t="s">
        <v>939</v>
      </c>
      <c r="G157" s="2" t="s">
        <v>214</v>
      </c>
      <c r="H157" s="2">
        <v>1731.6356000000001</v>
      </c>
      <c r="I157" s="2" t="s">
        <v>1671</v>
      </c>
      <c r="J157" s="2" t="s">
        <v>150</v>
      </c>
      <c r="K157" s="2" t="s">
        <v>1670</v>
      </c>
      <c r="L157" s="2" t="s">
        <v>1665</v>
      </c>
      <c r="M157" s="2" t="s">
        <v>1234</v>
      </c>
      <c r="N157" s="2" t="s">
        <v>1650</v>
      </c>
      <c r="O157" s="2" t="s">
        <v>1649</v>
      </c>
      <c r="P157" s="2" t="s">
        <v>8</v>
      </c>
      <c r="Q157" s="2" t="s">
        <v>7</v>
      </c>
      <c r="R157" s="2" t="s">
        <v>6</v>
      </c>
      <c r="S157" s="2" t="s">
        <v>5</v>
      </c>
      <c r="T157" s="2" t="s">
        <v>4</v>
      </c>
      <c r="U157" s="2" t="s">
        <v>1648</v>
      </c>
      <c r="V157" s="2" t="s">
        <v>1647</v>
      </c>
      <c r="W157" s="2" t="s">
        <v>1655</v>
      </c>
      <c r="X157" s="2" t="s">
        <v>0</v>
      </c>
      <c r="Y157" s="2">
        <f t="shared" si="4"/>
        <v>18.043333333333337</v>
      </c>
      <c r="Z157" s="2">
        <f t="shared" si="5"/>
        <v>1.7802777777777798</v>
      </c>
    </row>
    <row r="158" spans="1:26" x14ac:dyDescent="0.25">
      <c r="A158" s="2" t="s">
        <v>1654</v>
      </c>
      <c r="B158" s="2" t="s">
        <v>20</v>
      </c>
      <c r="C158" s="2" t="s">
        <v>1669</v>
      </c>
      <c r="D158" s="2">
        <v>1753.8026</v>
      </c>
      <c r="E158" s="2" t="s">
        <v>18</v>
      </c>
      <c r="F158" s="2" t="s">
        <v>1668</v>
      </c>
      <c r="G158" s="2" t="s">
        <v>1667</v>
      </c>
      <c r="H158" s="2">
        <v>1731.6374000000001</v>
      </c>
      <c r="I158" s="2" t="s">
        <v>1666</v>
      </c>
      <c r="J158" s="2" t="s">
        <v>910</v>
      </c>
      <c r="K158" s="2" t="s">
        <v>366</v>
      </c>
      <c r="L158" s="2" t="s">
        <v>1665</v>
      </c>
      <c r="M158" s="2" t="s">
        <v>1234</v>
      </c>
      <c r="N158" s="2" t="s">
        <v>1664</v>
      </c>
      <c r="O158" s="2" t="s">
        <v>1649</v>
      </c>
      <c r="P158" s="2" t="s">
        <v>8</v>
      </c>
      <c r="Q158" s="2" t="s">
        <v>7</v>
      </c>
      <c r="R158" s="2" t="s">
        <v>6</v>
      </c>
      <c r="S158" s="2" t="s">
        <v>5</v>
      </c>
      <c r="T158" s="2" t="s">
        <v>4</v>
      </c>
      <c r="U158" s="2" t="s">
        <v>1648</v>
      </c>
      <c r="V158" s="2" t="s">
        <v>1647</v>
      </c>
      <c r="W158" s="2" t="s">
        <v>1655</v>
      </c>
      <c r="X158" s="2" t="s">
        <v>0</v>
      </c>
      <c r="Y158" s="2">
        <f t="shared" si="4"/>
        <v>18.047500000000003</v>
      </c>
      <c r="Z158" s="2">
        <f t="shared" si="5"/>
        <v>1.7844444444444463</v>
      </c>
    </row>
    <row r="159" spans="1:26" x14ac:dyDescent="0.25">
      <c r="A159" s="2" t="s">
        <v>1654</v>
      </c>
      <c r="B159" s="2" t="s">
        <v>20</v>
      </c>
      <c r="C159" s="2" t="s">
        <v>1663</v>
      </c>
      <c r="D159" s="2">
        <v>1753.8000999999999</v>
      </c>
      <c r="E159" s="2" t="s">
        <v>18</v>
      </c>
      <c r="F159" s="2" t="s">
        <v>368</v>
      </c>
      <c r="G159" s="2" t="s">
        <v>123</v>
      </c>
      <c r="H159" s="2">
        <v>1731.635</v>
      </c>
      <c r="I159" s="2" t="s">
        <v>1662</v>
      </c>
      <c r="J159" s="2" t="s">
        <v>89</v>
      </c>
      <c r="K159" s="2" t="s">
        <v>1661</v>
      </c>
      <c r="L159" s="2" t="s">
        <v>1660</v>
      </c>
      <c r="M159" s="2" t="s">
        <v>635</v>
      </c>
      <c r="N159" s="2" t="s">
        <v>1650</v>
      </c>
      <c r="O159" s="2" t="s">
        <v>1649</v>
      </c>
      <c r="P159" s="2" t="s">
        <v>8</v>
      </c>
      <c r="Q159" s="2" t="s">
        <v>7</v>
      </c>
      <c r="R159" s="2" t="s">
        <v>6</v>
      </c>
      <c r="S159" s="2" t="s">
        <v>5</v>
      </c>
      <c r="T159" s="2" t="s">
        <v>4</v>
      </c>
      <c r="U159" s="2" t="s">
        <v>1648</v>
      </c>
      <c r="V159" s="2" t="s">
        <v>1647</v>
      </c>
      <c r="W159" s="2" t="s">
        <v>1655</v>
      </c>
      <c r="X159" s="2" t="s">
        <v>0</v>
      </c>
      <c r="Y159" s="2">
        <f t="shared" si="4"/>
        <v>18.051666666666666</v>
      </c>
      <c r="Z159" s="2">
        <f t="shared" si="5"/>
        <v>1.7886111111111092</v>
      </c>
    </row>
    <row r="160" spans="1:26" x14ac:dyDescent="0.25">
      <c r="A160" s="2" t="s">
        <v>1654</v>
      </c>
      <c r="B160" s="2" t="s">
        <v>20</v>
      </c>
      <c r="C160" s="2" t="s">
        <v>1659</v>
      </c>
      <c r="D160" s="2">
        <v>1753.806</v>
      </c>
      <c r="E160" s="2" t="s">
        <v>18</v>
      </c>
      <c r="F160" s="2" t="s">
        <v>1289</v>
      </c>
      <c r="G160" s="2" t="s">
        <v>133</v>
      </c>
      <c r="H160" s="2">
        <v>1731.6418000000001</v>
      </c>
      <c r="I160" s="2" t="s">
        <v>1658</v>
      </c>
      <c r="J160" s="2" t="s">
        <v>846</v>
      </c>
      <c r="K160" s="2" t="s">
        <v>1657</v>
      </c>
      <c r="L160" s="2" t="s">
        <v>478</v>
      </c>
      <c r="M160" s="2" t="s">
        <v>644</v>
      </c>
      <c r="N160" s="2" t="s">
        <v>1656</v>
      </c>
      <c r="O160" s="2" t="s">
        <v>1649</v>
      </c>
      <c r="P160" s="2" t="s">
        <v>8</v>
      </c>
      <c r="Q160" s="2" t="s">
        <v>7</v>
      </c>
      <c r="R160" s="2" t="s">
        <v>6</v>
      </c>
      <c r="S160" s="2" t="s">
        <v>5</v>
      </c>
      <c r="T160" s="2" t="s">
        <v>4</v>
      </c>
      <c r="U160" s="2" t="s">
        <v>1648</v>
      </c>
      <c r="V160" s="2" t="s">
        <v>1647</v>
      </c>
      <c r="W160" s="2" t="s">
        <v>1655</v>
      </c>
      <c r="X160" s="2" t="s">
        <v>0</v>
      </c>
      <c r="Y160" s="2">
        <f t="shared" si="4"/>
        <v>18.055833333333332</v>
      </c>
      <c r="Z160" s="2">
        <f t="shared" si="5"/>
        <v>1.7927777777777756</v>
      </c>
    </row>
    <row r="161" spans="1:26" x14ac:dyDescent="0.25">
      <c r="A161" s="2" t="s">
        <v>1654</v>
      </c>
      <c r="B161" s="2" t="s">
        <v>20</v>
      </c>
      <c r="C161" s="2" t="s">
        <v>1653</v>
      </c>
      <c r="D161" s="2">
        <v>1753.8010999999999</v>
      </c>
      <c r="E161" s="2" t="s">
        <v>18</v>
      </c>
      <c r="F161" s="2" t="s">
        <v>895</v>
      </c>
      <c r="G161" s="2" t="s">
        <v>597</v>
      </c>
      <c r="H161" s="2">
        <v>1731.6364000000001</v>
      </c>
      <c r="I161" s="2" t="s">
        <v>1652</v>
      </c>
      <c r="J161" s="2" t="s">
        <v>115</v>
      </c>
      <c r="K161" s="2" t="s">
        <v>1651</v>
      </c>
      <c r="L161" s="2" t="s">
        <v>478</v>
      </c>
      <c r="M161" s="2" t="s">
        <v>760</v>
      </c>
      <c r="N161" s="2" t="s">
        <v>1650</v>
      </c>
      <c r="O161" s="2" t="s">
        <v>1649</v>
      </c>
      <c r="P161" s="2" t="s">
        <v>8</v>
      </c>
      <c r="Q161" s="2" t="s">
        <v>7</v>
      </c>
      <c r="R161" s="2" t="s">
        <v>6</v>
      </c>
      <c r="S161" s="2" t="s">
        <v>5</v>
      </c>
      <c r="T161" s="2" t="s">
        <v>4</v>
      </c>
      <c r="U161" s="2" t="s">
        <v>1648</v>
      </c>
      <c r="V161" s="2" t="s">
        <v>1647</v>
      </c>
      <c r="W161" s="2" t="s">
        <v>1646</v>
      </c>
      <c r="X161" s="2" t="s">
        <v>0</v>
      </c>
      <c r="Y161" s="2">
        <f t="shared" si="4"/>
        <v>18.060000000000002</v>
      </c>
      <c r="Z161" s="2">
        <f t="shared" si="5"/>
        <v>1.7969444444444456</v>
      </c>
    </row>
    <row r="162" spans="1:26" x14ac:dyDescent="0.25">
      <c r="A162" s="2" t="s">
        <v>1500</v>
      </c>
      <c r="B162" s="2" t="s">
        <v>20</v>
      </c>
      <c r="C162" s="2" t="s">
        <v>1645</v>
      </c>
      <c r="D162" s="2">
        <v>1778.1361999999999</v>
      </c>
      <c r="E162" s="2" t="s">
        <v>18</v>
      </c>
      <c r="F162" s="2" t="s">
        <v>1252</v>
      </c>
      <c r="G162" s="2" t="s">
        <v>589</v>
      </c>
      <c r="H162" s="2">
        <v>1755.9541999999999</v>
      </c>
      <c r="I162" s="2" t="s">
        <v>1618</v>
      </c>
      <c r="J162" s="2" t="s">
        <v>28</v>
      </c>
      <c r="K162" s="2" t="s">
        <v>1644</v>
      </c>
      <c r="L162" s="2" t="s">
        <v>1643</v>
      </c>
      <c r="M162" s="2" t="s">
        <v>56</v>
      </c>
      <c r="N162" s="2" t="s">
        <v>333</v>
      </c>
      <c r="O162" s="2" t="s">
        <v>1602</v>
      </c>
      <c r="P162" s="2" t="s">
        <v>8</v>
      </c>
      <c r="Q162" s="2" t="s">
        <v>7</v>
      </c>
      <c r="R162" s="2" t="s">
        <v>6</v>
      </c>
      <c r="S162" s="2" t="s">
        <v>5</v>
      </c>
      <c r="T162" s="2" t="s">
        <v>4</v>
      </c>
      <c r="U162" s="2" t="s">
        <v>1590</v>
      </c>
      <c r="V162" s="2" t="s">
        <v>1493</v>
      </c>
      <c r="W162" s="2" t="s">
        <v>1566</v>
      </c>
      <c r="X162" s="2" t="s">
        <v>0</v>
      </c>
      <c r="Y162" s="2">
        <f t="shared" si="4"/>
        <v>18.491666666666667</v>
      </c>
      <c r="Z162" s="2">
        <f t="shared" si="5"/>
        <v>2.2286111111111104</v>
      </c>
    </row>
    <row r="163" spans="1:26" x14ac:dyDescent="0.25">
      <c r="A163" s="2" t="s">
        <v>1500</v>
      </c>
      <c r="B163" s="2" t="s">
        <v>20</v>
      </c>
      <c r="C163" s="2" t="s">
        <v>1642</v>
      </c>
      <c r="D163" s="2">
        <v>1778.1341</v>
      </c>
      <c r="E163" s="2" t="s">
        <v>18</v>
      </c>
      <c r="F163" s="2" t="s">
        <v>443</v>
      </c>
      <c r="G163" s="2" t="s">
        <v>442</v>
      </c>
      <c r="H163" s="2">
        <v>1755.9528</v>
      </c>
      <c r="I163" s="2" t="s">
        <v>623</v>
      </c>
      <c r="J163" s="2" t="s">
        <v>1006</v>
      </c>
      <c r="K163" s="2" t="s">
        <v>1641</v>
      </c>
      <c r="L163" s="2" t="s">
        <v>1640</v>
      </c>
      <c r="M163" s="2" t="s">
        <v>86</v>
      </c>
      <c r="N163" s="2" t="s">
        <v>1479</v>
      </c>
      <c r="O163" s="2" t="s">
        <v>1602</v>
      </c>
      <c r="P163" s="2" t="s">
        <v>8</v>
      </c>
      <c r="Q163" s="2" t="s">
        <v>7</v>
      </c>
      <c r="R163" s="2" t="s">
        <v>6</v>
      </c>
      <c r="S163" s="2" t="s">
        <v>5</v>
      </c>
      <c r="T163" s="2" t="s">
        <v>4</v>
      </c>
      <c r="U163" s="2" t="s">
        <v>1590</v>
      </c>
      <c r="V163" s="2" t="s">
        <v>1493</v>
      </c>
      <c r="W163" s="2" t="s">
        <v>1566</v>
      </c>
      <c r="X163" s="2" t="s">
        <v>0</v>
      </c>
      <c r="Y163" s="2">
        <f t="shared" si="4"/>
        <v>18.495833333333334</v>
      </c>
      <c r="Z163" s="2">
        <f t="shared" si="5"/>
        <v>2.2327777777777769</v>
      </c>
    </row>
    <row r="164" spans="1:26" x14ac:dyDescent="0.25">
      <c r="A164" s="2" t="s">
        <v>1500</v>
      </c>
      <c r="B164" s="2" t="s">
        <v>20</v>
      </c>
      <c r="C164" s="2" t="s">
        <v>1639</v>
      </c>
      <c r="D164" s="2">
        <v>1778.1286</v>
      </c>
      <c r="E164" s="2" t="s">
        <v>18</v>
      </c>
      <c r="F164" s="2" t="s">
        <v>1250</v>
      </c>
      <c r="G164" s="2" t="s">
        <v>152</v>
      </c>
      <c r="H164" s="2">
        <v>1755.9493</v>
      </c>
      <c r="I164" s="2" t="s">
        <v>549</v>
      </c>
      <c r="J164" s="2" t="s">
        <v>982</v>
      </c>
      <c r="K164" s="2" t="s">
        <v>1638</v>
      </c>
      <c r="L164" s="2" t="s">
        <v>1637</v>
      </c>
      <c r="M164" s="2" t="s">
        <v>86</v>
      </c>
      <c r="N164" s="2" t="s">
        <v>294</v>
      </c>
      <c r="O164" s="2" t="s">
        <v>1602</v>
      </c>
      <c r="P164" s="2" t="s">
        <v>8</v>
      </c>
      <c r="Q164" s="2" t="s">
        <v>7</v>
      </c>
      <c r="R164" s="2" t="s">
        <v>6</v>
      </c>
      <c r="S164" s="2" t="s">
        <v>5</v>
      </c>
      <c r="T164" s="2" t="s">
        <v>4</v>
      </c>
      <c r="U164" s="2" t="s">
        <v>1590</v>
      </c>
      <c r="V164" s="2" t="s">
        <v>1493</v>
      </c>
      <c r="W164" s="2" t="s">
        <v>1566</v>
      </c>
      <c r="X164" s="2" t="s">
        <v>0</v>
      </c>
      <c r="Y164" s="2">
        <f t="shared" si="4"/>
        <v>18.5</v>
      </c>
      <c r="Z164" s="2">
        <f t="shared" si="5"/>
        <v>2.2369444444444433</v>
      </c>
    </row>
    <row r="165" spans="1:26" x14ac:dyDescent="0.25">
      <c r="A165" s="2" t="s">
        <v>1500</v>
      </c>
      <c r="B165" s="2" t="s">
        <v>20</v>
      </c>
      <c r="C165" s="2" t="s">
        <v>1636</v>
      </c>
      <c r="D165" s="2">
        <v>1778.1274000000001</v>
      </c>
      <c r="E165" s="2" t="s">
        <v>18</v>
      </c>
      <c r="F165" s="2" t="s">
        <v>1103</v>
      </c>
      <c r="G165" s="2" t="s">
        <v>968</v>
      </c>
      <c r="H165" s="2">
        <v>1755.9485999999999</v>
      </c>
      <c r="I165" s="2" t="s">
        <v>623</v>
      </c>
      <c r="J165" s="2" t="s">
        <v>1199</v>
      </c>
      <c r="K165" s="2" t="s">
        <v>1635</v>
      </c>
      <c r="L165" s="2" t="s">
        <v>1634</v>
      </c>
      <c r="M165" s="2" t="s">
        <v>664</v>
      </c>
      <c r="N165" s="2" t="s">
        <v>1471</v>
      </c>
      <c r="O165" s="2" t="s">
        <v>1602</v>
      </c>
      <c r="P165" s="2" t="s">
        <v>8</v>
      </c>
      <c r="Q165" s="2" t="s">
        <v>7</v>
      </c>
      <c r="R165" s="2" t="s">
        <v>6</v>
      </c>
      <c r="S165" s="2" t="s">
        <v>5</v>
      </c>
      <c r="T165" s="2" t="s">
        <v>4</v>
      </c>
      <c r="U165" s="2" t="s">
        <v>1590</v>
      </c>
      <c r="V165" s="2" t="s">
        <v>1493</v>
      </c>
      <c r="W165" s="2" t="s">
        <v>1566</v>
      </c>
      <c r="X165" s="2" t="s">
        <v>0</v>
      </c>
      <c r="Y165" s="2">
        <f t="shared" si="4"/>
        <v>18.504166666666666</v>
      </c>
      <c r="Z165" s="2">
        <f t="shared" si="5"/>
        <v>2.2411111111111097</v>
      </c>
    </row>
    <row r="166" spans="1:26" x14ac:dyDescent="0.25">
      <c r="A166" s="2" t="s">
        <v>1500</v>
      </c>
      <c r="B166" s="2" t="s">
        <v>20</v>
      </c>
      <c r="C166" s="2" t="s">
        <v>1633</v>
      </c>
      <c r="D166" s="2">
        <v>1778.1270999999999</v>
      </c>
      <c r="E166" s="2" t="s">
        <v>18</v>
      </c>
      <c r="F166" s="2" t="s">
        <v>1632</v>
      </c>
      <c r="G166" s="2" t="s">
        <v>166</v>
      </c>
      <c r="H166" s="2">
        <v>1755.9499000000001</v>
      </c>
      <c r="I166" s="2" t="s">
        <v>1631</v>
      </c>
      <c r="J166" s="2" t="s">
        <v>674</v>
      </c>
      <c r="K166" s="2" t="s">
        <v>1630</v>
      </c>
      <c r="L166" s="2" t="s">
        <v>1629</v>
      </c>
      <c r="M166" s="2" t="s">
        <v>644</v>
      </c>
      <c r="N166" s="2" t="s">
        <v>1628</v>
      </c>
      <c r="O166" s="2" t="s">
        <v>1602</v>
      </c>
      <c r="P166" s="2" t="s">
        <v>8</v>
      </c>
      <c r="Q166" s="2" t="s">
        <v>7</v>
      </c>
      <c r="R166" s="2" t="s">
        <v>6</v>
      </c>
      <c r="S166" s="2" t="s">
        <v>5</v>
      </c>
      <c r="T166" s="2" t="s">
        <v>4</v>
      </c>
      <c r="U166" s="2" t="s">
        <v>1590</v>
      </c>
      <c r="V166" s="2" t="s">
        <v>1493</v>
      </c>
      <c r="W166" s="2" t="s">
        <v>1566</v>
      </c>
      <c r="X166" s="2" t="s">
        <v>0</v>
      </c>
      <c r="Y166" s="2">
        <f t="shared" si="4"/>
        <v>18.508333333333333</v>
      </c>
      <c r="Z166" s="2">
        <f t="shared" si="5"/>
        <v>2.2452777777777762</v>
      </c>
    </row>
    <row r="167" spans="1:26" x14ac:dyDescent="0.25">
      <c r="A167" s="2" t="s">
        <v>1500</v>
      </c>
      <c r="B167" s="2" t="s">
        <v>20</v>
      </c>
      <c r="C167" s="2" t="s">
        <v>1627</v>
      </c>
      <c r="D167" s="2">
        <v>1778.125</v>
      </c>
      <c r="E167" s="2" t="s">
        <v>18</v>
      </c>
      <c r="F167" s="2" t="s">
        <v>1161</v>
      </c>
      <c r="G167" s="2" t="s">
        <v>91</v>
      </c>
      <c r="H167" s="2">
        <v>1755.9493</v>
      </c>
      <c r="I167" s="2" t="s">
        <v>1626</v>
      </c>
      <c r="J167" s="2" t="s">
        <v>59</v>
      </c>
      <c r="K167" s="2" t="s">
        <v>1625</v>
      </c>
      <c r="L167" s="2" t="s">
        <v>1624</v>
      </c>
      <c r="M167" s="2" t="s">
        <v>664</v>
      </c>
      <c r="N167" s="2" t="s">
        <v>1102</v>
      </c>
      <c r="O167" s="2" t="s">
        <v>1602</v>
      </c>
      <c r="P167" s="2" t="s">
        <v>8</v>
      </c>
      <c r="Q167" s="2" t="s">
        <v>7</v>
      </c>
      <c r="R167" s="2" t="s">
        <v>6</v>
      </c>
      <c r="S167" s="2" t="s">
        <v>5</v>
      </c>
      <c r="T167" s="2" t="s">
        <v>4</v>
      </c>
      <c r="U167" s="2" t="s">
        <v>1590</v>
      </c>
      <c r="V167" s="2" t="s">
        <v>1493</v>
      </c>
      <c r="W167" s="2" t="s">
        <v>1566</v>
      </c>
      <c r="X167" s="2" t="s">
        <v>0</v>
      </c>
      <c r="Y167" s="2">
        <f t="shared" si="4"/>
        <v>18.512499999999999</v>
      </c>
      <c r="Z167" s="2">
        <f t="shared" si="5"/>
        <v>2.2494444444444426</v>
      </c>
    </row>
    <row r="168" spans="1:26" x14ac:dyDescent="0.25">
      <c r="A168" s="2" t="s">
        <v>1500</v>
      </c>
      <c r="B168" s="2" t="s">
        <v>20</v>
      </c>
      <c r="C168" s="2" t="s">
        <v>1623</v>
      </c>
      <c r="D168" s="2">
        <v>1778.1216999999999</v>
      </c>
      <c r="E168" s="2" t="s">
        <v>18</v>
      </c>
      <c r="F168" s="2" t="s">
        <v>1033</v>
      </c>
      <c r="G168" s="2" t="s">
        <v>593</v>
      </c>
      <c r="H168" s="2">
        <v>1755.9473</v>
      </c>
      <c r="I168" s="2" t="s">
        <v>79</v>
      </c>
      <c r="J168" s="2" t="s">
        <v>1328</v>
      </c>
      <c r="K168" s="2" t="s">
        <v>1622</v>
      </c>
      <c r="L168" s="2" t="s">
        <v>1621</v>
      </c>
      <c r="M168" s="2" t="s">
        <v>664</v>
      </c>
      <c r="N168" s="2" t="s">
        <v>1620</v>
      </c>
      <c r="O168" s="2" t="s">
        <v>1602</v>
      </c>
      <c r="P168" s="2" t="s">
        <v>8</v>
      </c>
      <c r="Q168" s="2" t="s">
        <v>7</v>
      </c>
      <c r="R168" s="2" t="s">
        <v>6</v>
      </c>
      <c r="S168" s="2" t="s">
        <v>5</v>
      </c>
      <c r="T168" s="2" t="s">
        <v>4</v>
      </c>
      <c r="U168" s="2" t="s">
        <v>1590</v>
      </c>
      <c r="V168" s="2" t="s">
        <v>1493</v>
      </c>
      <c r="W168" s="2" t="s">
        <v>1566</v>
      </c>
      <c r="X168" s="2" t="s">
        <v>0</v>
      </c>
      <c r="Y168" s="2">
        <f t="shared" si="4"/>
        <v>18.516666666666666</v>
      </c>
      <c r="Z168" s="2">
        <f t="shared" si="5"/>
        <v>2.253611111111109</v>
      </c>
    </row>
    <row r="169" spans="1:26" x14ac:dyDescent="0.25">
      <c r="A169" s="2" t="s">
        <v>1500</v>
      </c>
      <c r="B169" s="2" t="s">
        <v>20</v>
      </c>
      <c r="C169" s="2" t="s">
        <v>1619</v>
      </c>
      <c r="D169" s="2">
        <v>1778.1219000000001</v>
      </c>
      <c r="E169" s="2" t="s">
        <v>18</v>
      </c>
      <c r="F169" s="2" t="s">
        <v>481</v>
      </c>
      <c r="G169" s="2" t="s">
        <v>619</v>
      </c>
      <c r="H169" s="2">
        <v>1755.9478999999999</v>
      </c>
      <c r="I169" s="2" t="s">
        <v>1618</v>
      </c>
      <c r="J169" s="2" t="s">
        <v>1370</v>
      </c>
      <c r="K169" s="2" t="s">
        <v>1617</v>
      </c>
      <c r="L169" s="2" t="s">
        <v>1616</v>
      </c>
      <c r="M169" s="2" t="s">
        <v>644</v>
      </c>
      <c r="N169" s="2" t="s">
        <v>255</v>
      </c>
      <c r="O169" s="2" t="s">
        <v>1602</v>
      </c>
      <c r="P169" s="2" t="s">
        <v>8</v>
      </c>
      <c r="Q169" s="2" t="s">
        <v>7</v>
      </c>
      <c r="R169" s="2" t="s">
        <v>6</v>
      </c>
      <c r="S169" s="2" t="s">
        <v>5</v>
      </c>
      <c r="T169" s="2" t="s">
        <v>4</v>
      </c>
      <c r="U169" s="2" t="s">
        <v>1590</v>
      </c>
      <c r="V169" s="2" t="s">
        <v>1493</v>
      </c>
      <c r="W169" s="2" t="s">
        <v>1566</v>
      </c>
      <c r="X169" s="2" t="s">
        <v>0</v>
      </c>
      <c r="Y169" s="2">
        <f t="shared" si="4"/>
        <v>18.520833333333332</v>
      </c>
      <c r="Z169" s="2">
        <f t="shared" si="5"/>
        <v>2.2577777777777754</v>
      </c>
    </row>
    <row r="170" spans="1:26" x14ac:dyDescent="0.25">
      <c r="A170" s="2" t="s">
        <v>1500</v>
      </c>
      <c r="B170" s="2" t="s">
        <v>20</v>
      </c>
      <c r="C170" s="2" t="s">
        <v>1615</v>
      </c>
      <c r="D170" s="2">
        <v>1778.1197999999999</v>
      </c>
      <c r="E170" s="2" t="s">
        <v>18</v>
      </c>
      <c r="F170" s="2" t="s">
        <v>706</v>
      </c>
      <c r="G170" s="2" t="s">
        <v>214</v>
      </c>
      <c r="H170" s="2">
        <v>1755.9476</v>
      </c>
      <c r="I170" s="2" t="s">
        <v>142</v>
      </c>
      <c r="J170" s="2" t="s">
        <v>705</v>
      </c>
      <c r="K170" s="2" t="s">
        <v>1614</v>
      </c>
      <c r="L170" s="2" t="s">
        <v>1613</v>
      </c>
      <c r="M170" s="2" t="s">
        <v>246</v>
      </c>
      <c r="N170" s="2" t="s">
        <v>1085</v>
      </c>
      <c r="O170" s="2" t="s">
        <v>1602</v>
      </c>
      <c r="P170" s="2" t="s">
        <v>8</v>
      </c>
      <c r="Q170" s="2" t="s">
        <v>7</v>
      </c>
      <c r="R170" s="2" t="s">
        <v>6</v>
      </c>
      <c r="S170" s="2" t="s">
        <v>5</v>
      </c>
      <c r="T170" s="2" t="s">
        <v>4</v>
      </c>
      <c r="U170" s="2" t="s">
        <v>1590</v>
      </c>
      <c r="V170" s="2" t="s">
        <v>1493</v>
      </c>
      <c r="W170" s="2" t="s">
        <v>1566</v>
      </c>
      <c r="X170" s="2" t="s">
        <v>0</v>
      </c>
      <c r="Y170" s="2">
        <f t="shared" si="4"/>
        <v>18.524999999999999</v>
      </c>
      <c r="Z170" s="2">
        <f t="shared" si="5"/>
        <v>2.2619444444444419</v>
      </c>
    </row>
    <row r="171" spans="1:26" x14ac:dyDescent="0.25">
      <c r="A171" s="2" t="s">
        <v>1500</v>
      </c>
      <c r="B171" s="2" t="s">
        <v>20</v>
      </c>
      <c r="C171" s="2" t="s">
        <v>1612</v>
      </c>
      <c r="D171" s="2">
        <v>1778.1195</v>
      </c>
      <c r="E171" s="2" t="s">
        <v>18</v>
      </c>
      <c r="F171" s="2" t="s">
        <v>316</v>
      </c>
      <c r="G171" s="2" t="s">
        <v>315</v>
      </c>
      <c r="H171" s="2">
        <v>1755.9484</v>
      </c>
      <c r="I171" s="2" t="s">
        <v>68</v>
      </c>
      <c r="J171" s="2" t="s">
        <v>1611</v>
      </c>
      <c r="K171" s="2" t="s">
        <v>1610</v>
      </c>
      <c r="L171" s="2" t="s">
        <v>1609</v>
      </c>
      <c r="M171" s="2" t="s">
        <v>655</v>
      </c>
      <c r="N171" s="2" t="s">
        <v>1608</v>
      </c>
      <c r="O171" s="2" t="s">
        <v>1602</v>
      </c>
      <c r="P171" s="2" t="s">
        <v>8</v>
      </c>
      <c r="Q171" s="2" t="s">
        <v>7</v>
      </c>
      <c r="R171" s="2" t="s">
        <v>6</v>
      </c>
      <c r="S171" s="2" t="s">
        <v>5</v>
      </c>
      <c r="T171" s="2" t="s">
        <v>4</v>
      </c>
      <c r="U171" s="2" t="s">
        <v>1590</v>
      </c>
      <c r="V171" s="2" t="s">
        <v>1493</v>
      </c>
      <c r="W171" s="2" t="s">
        <v>1566</v>
      </c>
      <c r="X171" s="2" t="s">
        <v>0</v>
      </c>
      <c r="Y171" s="2">
        <f t="shared" si="4"/>
        <v>18.529166666666665</v>
      </c>
      <c r="Z171" s="2">
        <f t="shared" si="5"/>
        <v>2.2661111111111083</v>
      </c>
    </row>
    <row r="172" spans="1:26" x14ac:dyDescent="0.25">
      <c r="A172" s="2" t="s">
        <v>1500</v>
      </c>
      <c r="B172" s="2" t="s">
        <v>20</v>
      </c>
      <c r="C172" s="2" t="s">
        <v>1607</v>
      </c>
      <c r="D172" s="2">
        <v>1778.1169</v>
      </c>
      <c r="E172" s="2" t="s">
        <v>18</v>
      </c>
      <c r="F172" s="2" t="s">
        <v>1046</v>
      </c>
      <c r="G172" s="2" t="s">
        <v>573</v>
      </c>
      <c r="H172" s="2">
        <v>1755.9467</v>
      </c>
      <c r="I172" s="2" t="s">
        <v>1606</v>
      </c>
      <c r="J172" s="2" t="s">
        <v>863</v>
      </c>
      <c r="K172" s="2" t="s">
        <v>1605</v>
      </c>
      <c r="L172" s="2" t="s">
        <v>1604</v>
      </c>
      <c r="M172" s="2" t="s">
        <v>815</v>
      </c>
      <c r="N172" s="2" t="s">
        <v>1603</v>
      </c>
      <c r="O172" s="2" t="s">
        <v>1602</v>
      </c>
      <c r="P172" s="2" t="s">
        <v>8</v>
      </c>
      <c r="Q172" s="2" t="s">
        <v>7</v>
      </c>
      <c r="R172" s="2" t="s">
        <v>6</v>
      </c>
      <c r="S172" s="2" t="s">
        <v>5</v>
      </c>
      <c r="T172" s="2" t="s">
        <v>4</v>
      </c>
      <c r="U172" s="2" t="s">
        <v>1590</v>
      </c>
      <c r="V172" s="2" t="s">
        <v>1493</v>
      </c>
      <c r="W172" s="2" t="s">
        <v>1566</v>
      </c>
      <c r="X172" s="2" t="s">
        <v>0</v>
      </c>
      <c r="Y172" s="2">
        <f t="shared" si="4"/>
        <v>18.533333333333335</v>
      </c>
      <c r="Z172" s="2">
        <f t="shared" si="5"/>
        <v>2.2702777777777783</v>
      </c>
    </row>
    <row r="173" spans="1:26" x14ac:dyDescent="0.25">
      <c r="A173" s="2" t="s">
        <v>1500</v>
      </c>
      <c r="B173" s="2" t="s">
        <v>20</v>
      </c>
      <c r="C173" s="2" t="s">
        <v>1601</v>
      </c>
      <c r="D173" s="2">
        <v>1778.1157000000001</v>
      </c>
      <c r="E173" s="2" t="s">
        <v>18</v>
      </c>
      <c r="F173" s="2" t="s">
        <v>1046</v>
      </c>
      <c r="G173" s="2" t="s">
        <v>573</v>
      </c>
      <c r="H173" s="2">
        <v>1755.9457</v>
      </c>
      <c r="I173" s="2" t="s">
        <v>90</v>
      </c>
      <c r="J173" s="2" t="s">
        <v>658</v>
      </c>
      <c r="K173" s="2" t="s">
        <v>1600</v>
      </c>
      <c r="L173" s="2" t="s">
        <v>1599</v>
      </c>
      <c r="M173" s="2" t="s">
        <v>246</v>
      </c>
      <c r="N173" s="2" t="s">
        <v>1598</v>
      </c>
      <c r="O173" s="2" t="s">
        <v>1522</v>
      </c>
      <c r="P173" s="2" t="s">
        <v>8</v>
      </c>
      <c r="Q173" s="2" t="s">
        <v>7</v>
      </c>
      <c r="R173" s="2" t="s">
        <v>6</v>
      </c>
      <c r="S173" s="2" t="s">
        <v>5</v>
      </c>
      <c r="T173" s="2" t="s">
        <v>4</v>
      </c>
      <c r="U173" s="2" t="s">
        <v>1590</v>
      </c>
      <c r="V173" s="2" t="s">
        <v>1493</v>
      </c>
      <c r="W173" s="2" t="s">
        <v>1566</v>
      </c>
      <c r="X173" s="2" t="s">
        <v>0</v>
      </c>
      <c r="Y173" s="2">
        <f t="shared" si="4"/>
        <v>18.537500000000001</v>
      </c>
      <c r="Z173" s="2">
        <f t="shared" si="5"/>
        <v>2.2744444444444447</v>
      </c>
    </row>
    <row r="174" spans="1:26" x14ac:dyDescent="0.25">
      <c r="A174" s="2" t="s">
        <v>1500</v>
      </c>
      <c r="B174" s="2" t="s">
        <v>20</v>
      </c>
      <c r="C174" s="2" t="s">
        <v>1597</v>
      </c>
      <c r="D174" s="2">
        <v>1778.1134999999999</v>
      </c>
      <c r="E174" s="2" t="s">
        <v>18</v>
      </c>
      <c r="F174" s="2" t="s">
        <v>481</v>
      </c>
      <c r="G174" s="2" t="s">
        <v>619</v>
      </c>
      <c r="H174" s="2">
        <v>1755.9455</v>
      </c>
      <c r="I174" s="2" t="s">
        <v>526</v>
      </c>
      <c r="J174" s="2" t="s">
        <v>830</v>
      </c>
      <c r="K174" s="2" t="s">
        <v>1596</v>
      </c>
      <c r="L174" s="2" t="s">
        <v>1595</v>
      </c>
      <c r="M174" s="2" t="s">
        <v>635</v>
      </c>
      <c r="N174" s="2" t="s">
        <v>536</v>
      </c>
      <c r="O174" s="2" t="s">
        <v>1522</v>
      </c>
      <c r="P174" s="2" t="s">
        <v>8</v>
      </c>
      <c r="Q174" s="2" t="s">
        <v>7</v>
      </c>
      <c r="R174" s="2" t="s">
        <v>6</v>
      </c>
      <c r="S174" s="2" t="s">
        <v>5</v>
      </c>
      <c r="T174" s="2" t="s">
        <v>4</v>
      </c>
      <c r="U174" s="2" t="s">
        <v>1590</v>
      </c>
      <c r="V174" s="2" t="s">
        <v>1493</v>
      </c>
      <c r="W174" s="2" t="s">
        <v>1566</v>
      </c>
      <c r="X174" s="2" t="s">
        <v>0</v>
      </c>
      <c r="Y174" s="2">
        <f t="shared" si="4"/>
        <v>18.541666666666668</v>
      </c>
      <c r="Z174" s="2">
        <f t="shared" si="5"/>
        <v>2.2786111111111111</v>
      </c>
    </row>
    <row r="175" spans="1:26" x14ac:dyDescent="0.25">
      <c r="A175" s="2" t="s">
        <v>1500</v>
      </c>
      <c r="B175" s="2" t="s">
        <v>20</v>
      </c>
      <c r="C175" s="2" t="s">
        <v>1594</v>
      </c>
      <c r="D175" s="2">
        <v>1778.116</v>
      </c>
      <c r="E175" s="2" t="s">
        <v>18</v>
      </c>
      <c r="F175" s="2" t="s">
        <v>353</v>
      </c>
      <c r="G175" s="2" t="s">
        <v>819</v>
      </c>
      <c r="H175" s="2">
        <v>1755.9475</v>
      </c>
      <c r="I175" s="2" t="s">
        <v>1593</v>
      </c>
      <c r="J175" s="2" t="s">
        <v>1088</v>
      </c>
      <c r="K175" s="2" t="s">
        <v>1592</v>
      </c>
      <c r="L175" s="2" t="s">
        <v>1591</v>
      </c>
      <c r="M175" s="2" t="s">
        <v>760</v>
      </c>
      <c r="N175" s="2" t="s">
        <v>544</v>
      </c>
      <c r="O175" s="2" t="s">
        <v>1522</v>
      </c>
      <c r="P175" s="2" t="s">
        <v>8</v>
      </c>
      <c r="Q175" s="2" t="s">
        <v>7</v>
      </c>
      <c r="R175" s="2" t="s">
        <v>6</v>
      </c>
      <c r="S175" s="2" t="s">
        <v>5</v>
      </c>
      <c r="T175" s="2" t="s">
        <v>4</v>
      </c>
      <c r="U175" s="2" t="s">
        <v>1590</v>
      </c>
      <c r="V175" s="2" t="s">
        <v>1493</v>
      </c>
      <c r="W175" s="2" t="s">
        <v>1566</v>
      </c>
      <c r="X175" s="2" t="s">
        <v>0</v>
      </c>
      <c r="Y175" s="2">
        <f t="shared" si="4"/>
        <v>18.545833333333334</v>
      </c>
      <c r="Z175" s="2">
        <f t="shared" si="5"/>
        <v>2.2827777777777776</v>
      </c>
    </row>
    <row r="176" spans="1:26" x14ac:dyDescent="0.25">
      <c r="A176" s="2" t="s">
        <v>1500</v>
      </c>
      <c r="B176" s="2" t="s">
        <v>20</v>
      </c>
      <c r="C176" s="2" t="s">
        <v>1589</v>
      </c>
      <c r="D176" s="2">
        <v>1778.1124</v>
      </c>
      <c r="E176" s="2" t="s">
        <v>18</v>
      </c>
      <c r="F176" s="2" t="s">
        <v>493</v>
      </c>
      <c r="G176" s="2" t="s">
        <v>593</v>
      </c>
      <c r="H176" s="2">
        <v>1755.9458</v>
      </c>
      <c r="I176" s="2" t="s">
        <v>549</v>
      </c>
      <c r="J176" s="2" t="s">
        <v>1339</v>
      </c>
      <c r="K176" s="2" t="s">
        <v>1075</v>
      </c>
      <c r="L176" s="2" t="s">
        <v>1588</v>
      </c>
      <c r="M176" s="2" t="s">
        <v>760</v>
      </c>
      <c r="N176" s="2" t="s">
        <v>1587</v>
      </c>
      <c r="O176" s="2" t="s">
        <v>1522</v>
      </c>
      <c r="P176" s="2" t="s">
        <v>8</v>
      </c>
      <c r="Q176" s="2" t="s">
        <v>7</v>
      </c>
      <c r="R176" s="2" t="s">
        <v>6</v>
      </c>
      <c r="S176" s="2" t="s">
        <v>5</v>
      </c>
      <c r="T176" s="2" t="s">
        <v>4</v>
      </c>
      <c r="U176" s="2" t="s">
        <v>1550</v>
      </c>
      <c r="V176" s="2" t="s">
        <v>1493</v>
      </c>
      <c r="W176" s="2" t="s">
        <v>1566</v>
      </c>
      <c r="X176" s="2" t="s">
        <v>0</v>
      </c>
      <c r="Y176" s="2">
        <f t="shared" si="4"/>
        <v>18.55</v>
      </c>
      <c r="Z176" s="2">
        <f t="shared" si="5"/>
        <v>2.286944444444444</v>
      </c>
    </row>
    <row r="177" spans="1:26" x14ac:dyDescent="0.25">
      <c r="A177" s="2" t="s">
        <v>1500</v>
      </c>
      <c r="B177" s="2" t="s">
        <v>20</v>
      </c>
      <c r="C177" s="2" t="s">
        <v>1586</v>
      </c>
      <c r="D177" s="2">
        <v>1778.1114</v>
      </c>
      <c r="E177" s="2" t="s">
        <v>18</v>
      </c>
      <c r="F177" s="2" t="s">
        <v>686</v>
      </c>
      <c r="G177" s="2" t="s">
        <v>593</v>
      </c>
      <c r="H177" s="2">
        <v>1755.9449999999999</v>
      </c>
      <c r="I177" s="2" t="s">
        <v>1585</v>
      </c>
      <c r="J177" s="2" t="s">
        <v>818</v>
      </c>
      <c r="K177" s="2" t="s">
        <v>1584</v>
      </c>
      <c r="L177" s="2" t="s">
        <v>1583</v>
      </c>
      <c r="M177" s="2" t="s">
        <v>1069</v>
      </c>
      <c r="N177" s="2" t="s">
        <v>1582</v>
      </c>
      <c r="O177" s="2" t="s">
        <v>1522</v>
      </c>
      <c r="P177" s="2" t="s">
        <v>8</v>
      </c>
      <c r="Q177" s="2" t="s">
        <v>7</v>
      </c>
      <c r="R177" s="2" t="s">
        <v>6</v>
      </c>
      <c r="S177" s="2" t="s">
        <v>5</v>
      </c>
      <c r="T177" s="2" t="s">
        <v>4</v>
      </c>
      <c r="U177" s="2" t="s">
        <v>1550</v>
      </c>
      <c r="V177" s="2" t="s">
        <v>1493</v>
      </c>
      <c r="W177" s="2" t="s">
        <v>1566</v>
      </c>
      <c r="X177" s="2" t="s">
        <v>0</v>
      </c>
      <c r="Y177" s="2">
        <f t="shared" si="4"/>
        <v>18.554166666666667</v>
      </c>
      <c r="Z177" s="2">
        <f t="shared" si="5"/>
        <v>2.2911111111111104</v>
      </c>
    </row>
    <row r="178" spans="1:26" x14ac:dyDescent="0.25">
      <c r="A178" s="2" t="s">
        <v>1500</v>
      </c>
      <c r="B178" s="2" t="s">
        <v>20</v>
      </c>
      <c r="C178" s="2" t="s">
        <v>1581</v>
      </c>
      <c r="D178" s="2">
        <v>1778.1147000000001</v>
      </c>
      <c r="E178" s="2" t="s">
        <v>18</v>
      </c>
      <c r="F178" s="2" t="s">
        <v>540</v>
      </c>
      <c r="G178" s="2" t="s">
        <v>123</v>
      </c>
      <c r="H178" s="2">
        <v>1755.9499000000001</v>
      </c>
      <c r="I178" s="2" t="s">
        <v>1514</v>
      </c>
      <c r="J178" s="2" t="s">
        <v>1431</v>
      </c>
      <c r="K178" s="2" t="s">
        <v>1580</v>
      </c>
      <c r="L178" s="2" t="s">
        <v>1579</v>
      </c>
      <c r="M178" s="2" t="s">
        <v>815</v>
      </c>
      <c r="N178" s="2" t="s">
        <v>1578</v>
      </c>
      <c r="O178" s="2" t="s">
        <v>1522</v>
      </c>
      <c r="P178" s="2" t="s">
        <v>8</v>
      </c>
      <c r="Q178" s="2" t="s">
        <v>7</v>
      </c>
      <c r="R178" s="2" t="s">
        <v>6</v>
      </c>
      <c r="S178" s="2" t="s">
        <v>5</v>
      </c>
      <c r="T178" s="2" t="s">
        <v>4</v>
      </c>
      <c r="U178" s="2" t="s">
        <v>1550</v>
      </c>
      <c r="V178" s="2" t="s">
        <v>1493</v>
      </c>
      <c r="W178" s="2" t="s">
        <v>1566</v>
      </c>
      <c r="X178" s="2" t="s">
        <v>0</v>
      </c>
      <c r="Y178" s="2">
        <f t="shared" si="4"/>
        <v>18.558333333333334</v>
      </c>
      <c r="Z178" s="2">
        <f t="shared" si="5"/>
        <v>2.2952777777777769</v>
      </c>
    </row>
    <row r="179" spans="1:26" x14ac:dyDescent="0.25">
      <c r="A179" s="2" t="s">
        <v>1500</v>
      </c>
      <c r="B179" s="2" t="s">
        <v>20</v>
      </c>
      <c r="C179" s="2" t="s">
        <v>1577</v>
      </c>
      <c r="D179" s="2">
        <v>1778.1122</v>
      </c>
      <c r="E179" s="2" t="s">
        <v>18</v>
      </c>
      <c r="F179" s="2" t="s">
        <v>1052</v>
      </c>
      <c r="G179" s="2" t="s">
        <v>573</v>
      </c>
      <c r="H179" s="2">
        <v>1755.9477999999999</v>
      </c>
      <c r="I179" s="2" t="s">
        <v>165</v>
      </c>
      <c r="J179" s="2" t="s">
        <v>818</v>
      </c>
      <c r="K179" s="2" t="s">
        <v>195</v>
      </c>
      <c r="L179" s="2" t="s">
        <v>1576</v>
      </c>
      <c r="M179" s="2" t="s">
        <v>644</v>
      </c>
      <c r="N179" s="2" t="s">
        <v>194</v>
      </c>
      <c r="O179" s="2" t="s">
        <v>1522</v>
      </c>
      <c r="P179" s="2" t="s">
        <v>8</v>
      </c>
      <c r="Q179" s="2" t="s">
        <v>7</v>
      </c>
      <c r="R179" s="2" t="s">
        <v>6</v>
      </c>
      <c r="S179" s="2" t="s">
        <v>5</v>
      </c>
      <c r="T179" s="2" t="s">
        <v>4</v>
      </c>
      <c r="U179" s="2" t="s">
        <v>1550</v>
      </c>
      <c r="V179" s="2" t="s">
        <v>1493</v>
      </c>
      <c r="W179" s="2" t="s">
        <v>1566</v>
      </c>
      <c r="X179" s="2" t="s">
        <v>0</v>
      </c>
      <c r="Y179" s="2">
        <f t="shared" si="4"/>
        <v>18.5625</v>
      </c>
      <c r="Z179" s="2">
        <f t="shared" si="5"/>
        <v>2.2994444444444433</v>
      </c>
    </row>
    <row r="180" spans="1:26" x14ac:dyDescent="0.25">
      <c r="A180" s="2" t="s">
        <v>1500</v>
      </c>
      <c r="B180" s="2" t="s">
        <v>20</v>
      </c>
      <c r="C180" s="2" t="s">
        <v>1575</v>
      </c>
      <c r="D180" s="2">
        <v>1778.1098</v>
      </c>
      <c r="E180" s="2" t="s">
        <v>18</v>
      </c>
      <c r="F180" s="2" t="s">
        <v>747</v>
      </c>
      <c r="G180" s="2" t="s">
        <v>604</v>
      </c>
      <c r="H180" s="2">
        <v>1755.9463000000001</v>
      </c>
      <c r="I180" s="2" t="s">
        <v>1553</v>
      </c>
      <c r="J180" s="2" t="s">
        <v>1482</v>
      </c>
      <c r="K180" s="2" t="s">
        <v>1047</v>
      </c>
      <c r="L180" s="2" t="s">
        <v>1574</v>
      </c>
      <c r="M180" s="2" t="s">
        <v>815</v>
      </c>
      <c r="N180" s="2" t="s">
        <v>1423</v>
      </c>
      <c r="O180" s="2" t="s">
        <v>1522</v>
      </c>
      <c r="P180" s="2" t="s">
        <v>8</v>
      </c>
      <c r="Q180" s="2" t="s">
        <v>7</v>
      </c>
      <c r="R180" s="2" t="s">
        <v>6</v>
      </c>
      <c r="S180" s="2" t="s">
        <v>5</v>
      </c>
      <c r="T180" s="2" t="s">
        <v>4</v>
      </c>
      <c r="U180" s="2" t="s">
        <v>1550</v>
      </c>
      <c r="V180" s="2" t="s">
        <v>1493</v>
      </c>
      <c r="W180" s="2" t="s">
        <v>1566</v>
      </c>
      <c r="X180" s="2" t="s">
        <v>0</v>
      </c>
      <c r="Y180" s="2">
        <f t="shared" si="4"/>
        <v>18.566666666666666</v>
      </c>
      <c r="Z180" s="2">
        <f t="shared" si="5"/>
        <v>2.3036111111111097</v>
      </c>
    </row>
    <row r="181" spans="1:26" x14ac:dyDescent="0.25">
      <c r="A181" s="2" t="s">
        <v>1500</v>
      </c>
      <c r="B181" s="2" t="s">
        <v>20</v>
      </c>
      <c r="C181" s="2" t="s">
        <v>1573</v>
      </c>
      <c r="D181" s="2">
        <v>1778.1076</v>
      </c>
      <c r="E181" s="2" t="s">
        <v>18</v>
      </c>
      <c r="F181" s="2" t="s">
        <v>747</v>
      </c>
      <c r="G181" s="2" t="s">
        <v>604</v>
      </c>
      <c r="H181" s="2">
        <v>1755.9458</v>
      </c>
      <c r="I181" s="2" t="s">
        <v>189</v>
      </c>
      <c r="J181" s="2" t="s">
        <v>793</v>
      </c>
      <c r="K181" s="2" t="s">
        <v>1572</v>
      </c>
      <c r="L181" s="2" t="s">
        <v>1571</v>
      </c>
      <c r="M181" s="2" t="s">
        <v>664</v>
      </c>
      <c r="N181" s="2" t="s">
        <v>1570</v>
      </c>
      <c r="O181" s="2" t="s">
        <v>1522</v>
      </c>
      <c r="P181" s="2" t="s">
        <v>8</v>
      </c>
      <c r="Q181" s="2" t="s">
        <v>7</v>
      </c>
      <c r="R181" s="2" t="s">
        <v>6</v>
      </c>
      <c r="S181" s="2" t="s">
        <v>5</v>
      </c>
      <c r="T181" s="2" t="s">
        <v>4</v>
      </c>
      <c r="U181" s="2" t="s">
        <v>1550</v>
      </c>
      <c r="V181" s="2" t="s">
        <v>1493</v>
      </c>
      <c r="W181" s="2" t="s">
        <v>1566</v>
      </c>
      <c r="X181" s="2" t="s">
        <v>0</v>
      </c>
      <c r="Y181" s="2">
        <f t="shared" si="4"/>
        <v>18.570833333333333</v>
      </c>
      <c r="Z181" s="2">
        <f t="shared" si="5"/>
        <v>2.3077777777777762</v>
      </c>
    </row>
    <row r="182" spans="1:26" x14ac:dyDescent="0.25">
      <c r="A182" s="2" t="s">
        <v>1500</v>
      </c>
      <c r="B182" s="2" t="s">
        <v>20</v>
      </c>
      <c r="C182" s="2" t="s">
        <v>1569</v>
      </c>
      <c r="D182" s="2">
        <v>1778.1078</v>
      </c>
      <c r="E182" s="2" t="s">
        <v>18</v>
      </c>
      <c r="F182" s="2" t="s">
        <v>323</v>
      </c>
      <c r="G182" s="2" t="s">
        <v>315</v>
      </c>
      <c r="H182" s="2">
        <v>1755.9463000000001</v>
      </c>
      <c r="I182" s="2" t="s">
        <v>196</v>
      </c>
      <c r="J182" s="2" t="s">
        <v>793</v>
      </c>
      <c r="K182" s="2" t="s">
        <v>1568</v>
      </c>
      <c r="L182" s="2" t="s">
        <v>1567</v>
      </c>
      <c r="M182" s="2" t="s">
        <v>664</v>
      </c>
      <c r="N182" s="2" t="s">
        <v>1027</v>
      </c>
      <c r="O182" s="2" t="s">
        <v>1522</v>
      </c>
      <c r="P182" s="2" t="s">
        <v>8</v>
      </c>
      <c r="Q182" s="2" t="s">
        <v>7</v>
      </c>
      <c r="R182" s="2" t="s">
        <v>6</v>
      </c>
      <c r="S182" s="2" t="s">
        <v>5</v>
      </c>
      <c r="T182" s="2" t="s">
        <v>4</v>
      </c>
      <c r="U182" s="2" t="s">
        <v>1550</v>
      </c>
      <c r="V182" s="2" t="s">
        <v>1493</v>
      </c>
      <c r="W182" s="2" t="s">
        <v>1566</v>
      </c>
      <c r="X182" s="2" t="s">
        <v>0</v>
      </c>
      <c r="Y182" s="2">
        <f t="shared" si="4"/>
        <v>18.574999999999999</v>
      </c>
      <c r="Z182" s="2">
        <f t="shared" si="5"/>
        <v>2.3119444444444426</v>
      </c>
    </row>
    <row r="183" spans="1:26" x14ac:dyDescent="0.25">
      <c r="A183" s="2" t="s">
        <v>1500</v>
      </c>
      <c r="B183" s="2" t="s">
        <v>20</v>
      </c>
      <c r="C183" s="2" t="s">
        <v>1565</v>
      </c>
      <c r="D183" s="2">
        <v>1778.1051</v>
      </c>
      <c r="E183" s="2" t="s">
        <v>18</v>
      </c>
      <c r="F183" s="2" t="s">
        <v>713</v>
      </c>
      <c r="G183" s="2" t="s">
        <v>604</v>
      </c>
      <c r="H183" s="2">
        <v>1755.9438</v>
      </c>
      <c r="I183" s="2" t="s">
        <v>770</v>
      </c>
      <c r="J183" s="2" t="s">
        <v>807</v>
      </c>
      <c r="K183" s="2" t="s">
        <v>1564</v>
      </c>
      <c r="L183" s="2" t="s">
        <v>1563</v>
      </c>
      <c r="M183" s="2" t="s">
        <v>246</v>
      </c>
      <c r="N183" s="2" t="s">
        <v>1562</v>
      </c>
      <c r="O183" s="2" t="s">
        <v>1522</v>
      </c>
      <c r="P183" s="2" t="s">
        <v>8</v>
      </c>
      <c r="Q183" s="2" t="s">
        <v>7</v>
      </c>
      <c r="R183" s="2" t="s">
        <v>6</v>
      </c>
      <c r="S183" s="2" t="s">
        <v>5</v>
      </c>
      <c r="T183" s="2" t="s">
        <v>4</v>
      </c>
      <c r="U183" s="2" t="s">
        <v>1550</v>
      </c>
      <c r="V183" s="2" t="s">
        <v>1493</v>
      </c>
      <c r="W183" s="2" t="s">
        <v>1558</v>
      </c>
      <c r="X183" s="2" t="s">
        <v>0</v>
      </c>
      <c r="Y183" s="2">
        <f t="shared" si="4"/>
        <v>18.579166666666666</v>
      </c>
      <c r="Z183" s="2">
        <f t="shared" si="5"/>
        <v>2.316111111111109</v>
      </c>
    </row>
    <row r="184" spans="1:26" x14ac:dyDescent="0.25">
      <c r="A184" s="2" t="s">
        <v>1500</v>
      </c>
      <c r="B184" s="2" t="s">
        <v>20</v>
      </c>
      <c r="C184" s="2" t="s">
        <v>1561</v>
      </c>
      <c r="D184" s="2">
        <v>1778.1094000000001</v>
      </c>
      <c r="E184" s="2" t="s">
        <v>18</v>
      </c>
      <c r="F184" s="2" t="s">
        <v>706</v>
      </c>
      <c r="G184" s="2" t="s">
        <v>619</v>
      </c>
      <c r="H184" s="2">
        <v>1755.9481000000001</v>
      </c>
      <c r="I184" s="2" t="s">
        <v>775</v>
      </c>
      <c r="J184" s="2" t="s">
        <v>1100</v>
      </c>
      <c r="K184" s="2" t="s">
        <v>1560</v>
      </c>
      <c r="L184" s="2" t="s">
        <v>1559</v>
      </c>
      <c r="M184" s="2" t="s">
        <v>815</v>
      </c>
      <c r="N184" s="2" t="s">
        <v>1405</v>
      </c>
      <c r="O184" s="2" t="s">
        <v>1522</v>
      </c>
      <c r="P184" s="2" t="s">
        <v>8</v>
      </c>
      <c r="Q184" s="2" t="s">
        <v>7</v>
      </c>
      <c r="R184" s="2" t="s">
        <v>6</v>
      </c>
      <c r="S184" s="2" t="s">
        <v>5</v>
      </c>
      <c r="T184" s="2" t="s">
        <v>4</v>
      </c>
      <c r="U184" s="2" t="s">
        <v>1550</v>
      </c>
      <c r="V184" s="2" t="s">
        <v>1493</v>
      </c>
      <c r="W184" s="2" t="s">
        <v>1558</v>
      </c>
      <c r="X184" s="2" t="s">
        <v>0</v>
      </c>
      <c r="Y184" s="2">
        <f t="shared" si="4"/>
        <v>18.583333333333332</v>
      </c>
      <c r="Z184" s="2">
        <f t="shared" si="5"/>
        <v>2.3202777777777754</v>
      </c>
    </row>
    <row r="185" spans="1:26" x14ac:dyDescent="0.25">
      <c r="A185" s="2" t="s">
        <v>1500</v>
      </c>
      <c r="B185" s="2" t="s">
        <v>20</v>
      </c>
      <c r="C185" s="2" t="s">
        <v>1557</v>
      </c>
      <c r="D185" s="2">
        <v>1778.104</v>
      </c>
      <c r="E185" s="2" t="s">
        <v>18</v>
      </c>
      <c r="F185" s="2" t="s">
        <v>118</v>
      </c>
      <c r="G185" s="2" t="s">
        <v>117</v>
      </c>
      <c r="H185" s="2">
        <v>1755.9437</v>
      </c>
      <c r="I185" s="2" t="s">
        <v>770</v>
      </c>
      <c r="J185" s="2" t="s">
        <v>711</v>
      </c>
      <c r="K185" s="2" t="s">
        <v>1556</v>
      </c>
      <c r="L185" s="2" t="s">
        <v>1555</v>
      </c>
      <c r="M185" s="2" t="s">
        <v>664</v>
      </c>
      <c r="N185" s="2" t="s">
        <v>797</v>
      </c>
      <c r="O185" s="2" t="s">
        <v>1522</v>
      </c>
      <c r="P185" s="2" t="s">
        <v>8</v>
      </c>
      <c r="Q185" s="2" t="s">
        <v>7</v>
      </c>
      <c r="R185" s="2" t="s">
        <v>6</v>
      </c>
      <c r="S185" s="2" t="s">
        <v>5</v>
      </c>
      <c r="T185" s="2" t="s">
        <v>4</v>
      </c>
      <c r="U185" s="2" t="s">
        <v>1550</v>
      </c>
      <c r="V185" s="2" t="s">
        <v>1493</v>
      </c>
      <c r="W185" s="2" t="s">
        <v>1516</v>
      </c>
      <c r="X185" s="2" t="s">
        <v>0</v>
      </c>
      <c r="Y185" s="2">
        <f t="shared" si="4"/>
        <v>18.587499999999999</v>
      </c>
      <c r="Z185" s="2">
        <f t="shared" si="5"/>
        <v>2.3244444444444419</v>
      </c>
    </row>
    <row r="186" spans="1:26" x14ac:dyDescent="0.25">
      <c r="A186" s="2" t="s">
        <v>1500</v>
      </c>
      <c r="B186" s="2" t="s">
        <v>20</v>
      </c>
      <c r="C186" s="2" t="s">
        <v>1554</v>
      </c>
      <c r="D186" s="2">
        <v>1778.1067</v>
      </c>
      <c r="E186" s="2" t="s">
        <v>18</v>
      </c>
      <c r="F186" s="2" t="s">
        <v>713</v>
      </c>
      <c r="G186" s="2" t="s">
        <v>604</v>
      </c>
      <c r="H186" s="2">
        <v>1755.9467</v>
      </c>
      <c r="I186" s="2" t="s">
        <v>1553</v>
      </c>
      <c r="J186" s="2" t="s">
        <v>786</v>
      </c>
      <c r="K186" s="2" t="s">
        <v>1552</v>
      </c>
      <c r="L186" s="2" t="s">
        <v>1551</v>
      </c>
      <c r="M186" s="2" t="s">
        <v>655</v>
      </c>
      <c r="N186" s="2" t="s">
        <v>1395</v>
      </c>
      <c r="O186" s="2" t="s">
        <v>1522</v>
      </c>
      <c r="P186" s="2" t="s">
        <v>8</v>
      </c>
      <c r="Q186" s="2" t="s">
        <v>7</v>
      </c>
      <c r="R186" s="2" t="s">
        <v>6</v>
      </c>
      <c r="S186" s="2" t="s">
        <v>5</v>
      </c>
      <c r="T186" s="2" t="s">
        <v>4</v>
      </c>
      <c r="U186" s="2" t="s">
        <v>1550</v>
      </c>
      <c r="V186" s="2" t="s">
        <v>1493</v>
      </c>
      <c r="W186" s="2" t="s">
        <v>1516</v>
      </c>
      <c r="X186" s="2" t="s">
        <v>0</v>
      </c>
      <c r="Y186" s="2">
        <f t="shared" si="4"/>
        <v>18.591666666666665</v>
      </c>
      <c r="Z186" s="2">
        <f t="shared" si="5"/>
        <v>2.3286111111111083</v>
      </c>
    </row>
    <row r="187" spans="1:26" x14ac:dyDescent="0.25">
      <c r="A187" s="2" t="s">
        <v>1500</v>
      </c>
      <c r="B187" s="2" t="s">
        <v>20</v>
      </c>
      <c r="C187" s="2" t="s">
        <v>1549</v>
      </c>
      <c r="D187" s="2">
        <v>1778.107</v>
      </c>
      <c r="E187" s="2" t="s">
        <v>18</v>
      </c>
      <c r="F187" s="2" t="s">
        <v>323</v>
      </c>
      <c r="G187" s="2" t="s">
        <v>315</v>
      </c>
      <c r="H187" s="2">
        <v>1755.9471000000001</v>
      </c>
      <c r="I187" s="2" t="s">
        <v>668</v>
      </c>
      <c r="J187" s="2" t="s">
        <v>658</v>
      </c>
      <c r="K187" s="2" t="s">
        <v>1024</v>
      </c>
      <c r="L187" s="2" t="s">
        <v>1548</v>
      </c>
      <c r="M187" s="2" t="s">
        <v>655</v>
      </c>
      <c r="N187" s="2" t="s">
        <v>1395</v>
      </c>
      <c r="O187" s="2" t="s">
        <v>1522</v>
      </c>
      <c r="P187" s="2" t="s">
        <v>8</v>
      </c>
      <c r="Q187" s="2" t="s">
        <v>7</v>
      </c>
      <c r="R187" s="2" t="s">
        <v>6</v>
      </c>
      <c r="S187" s="2" t="s">
        <v>5</v>
      </c>
      <c r="T187" s="2" t="s">
        <v>4</v>
      </c>
      <c r="U187" s="2" t="s">
        <v>1526</v>
      </c>
      <c r="V187" s="2" t="s">
        <v>1493</v>
      </c>
      <c r="W187" s="2" t="s">
        <v>1516</v>
      </c>
      <c r="X187" s="2" t="s">
        <v>0</v>
      </c>
      <c r="Y187" s="2">
        <f t="shared" si="4"/>
        <v>18.595833333333331</v>
      </c>
      <c r="Z187" s="2">
        <f t="shared" si="5"/>
        <v>2.3327777777777747</v>
      </c>
    </row>
    <row r="188" spans="1:26" x14ac:dyDescent="0.25">
      <c r="A188" s="2" t="s">
        <v>1500</v>
      </c>
      <c r="B188" s="2" t="s">
        <v>20</v>
      </c>
      <c r="C188" s="2" t="s">
        <v>1547</v>
      </c>
      <c r="D188" s="2">
        <v>1778.1043</v>
      </c>
      <c r="E188" s="2" t="s">
        <v>18</v>
      </c>
      <c r="F188" s="2" t="s">
        <v>706</v>
      </c>
      <c r="G188" s="2" t="s">
        <v>619</v>
      </c>
      <c r="H188" s="2">
        <v>1755.9447</v>
      </c>
      <c r="I188" s="2" t="s">
        <v>770</v>
      </c>
      <c r="J188" s="2" t="s">
        <v>830</v>
      </c>
      <c r="K188" s="2" t="s">
        <v>1546</v>
      </c>
      <c r="L188" s="2" t="s">
        <v>1545</v>
      </c>
      <c r="M188" s="2" t="s">
        <v>815</v>
      </c>
      <c r="N188" s="2" t="s">
        <v>1544</v>
      </c>
      <c r="O188" s="2" t="s">
        <v>1522</v>
      </c>
      <c r="P188" s="2" t="s">
        <v>8</v>
      </c>
      <c r="Q188" s="2" t="s">
        <v>7</v>
      </c>
      <c r="R188" s="2" t="s">
        <v>6</v>
      </c>
      <c r="S188" s="2" t="s">
        <v>5</v>
      </c>
      <c r="T188" s="2" t="s">
        <v>4</v>
      </c>
      <c r="U188" s="2" t="s">
        <v>1526</v>
      </c>
      <c r="V188" s="2" t="s">
        <v>1493</v>
      </c>
      <c r="W188" s="2" t="s">
        <v>1516</v>
      </c>
      <c r="X188" s="2" t="s">
        <v>0</v>
      </c>
      <c r="Y188" s="2">
        <f t="shared" si="4"/>
        <v>18.600000000000001</v>
      </c>
      <c r="Z188" s="2">
        <f t="shared" si="5"/>
        <v>2.3369444444444447</v>
      </c>
    </row>
    <row r="189" spans="1:26" x14ac:dyDescent="0.25">
      <c r="A189" s="2" t="s">
        <v>1500</v>
      </c>
      <c r="B189" s="2" t="s">
        <v>20</v>
      </c>
      <c r="C189" s="2" t="s">
        <v>1543</v>
      </c>
      <c r="D189" s="2">
        <v>1778.1015</v>
      </c>
      <c r="E189" s="2" t="s">
        <v>18</v>
      </c>
      <c r="F189" s="2" t="s">
        <v>976</v>
      </c>
      <c r="G189" s="2" t="s">
        <v>589</v>
      </c>
      <c r="H189" s="2">
        <v>1755.9421</v>
      </c>
      <c r="I189" s="2" t="s">
        <v>659</v>
      </c>
      <c r="J189" s="2" t="s">
        <v>1334</v>
      </c>
      <c r="K189" s="2" t="s">
        <v>1542</v>
      </c>
      <c r="L189" s="2" t="s">
        <v>1541</v>
      </c>
      <c r="M189" s="2" t="s">
        <v>1234</v>
      </c>
      <c r="N189" s="2" t="s">
        <v>1530</v>
      </c>
      <c r="O189" s="2" t="s">
        <v>1522</v>
      </c>
      <c r="P189" s="2" t="s">
        <v>8</v>
      </c>
      <c r="Q189" s="2" t="s">
        <v>7</v>
      </c>
      <c r="R189" s="2" t="s">
        <v>6</v>
      </c>
      <c r="S189" s="2" t="s">
        <v>5</v>
      </c>
      <c r="T189" s="2" t="s">
        <v>4</v>
      </c>
      <c r="U189" s="2" t="s">
        <v>1526</v>
      </c>
      <c r="V189" s="2" t="s">
        <v>1493</v>
      </c>
      <c r="W189" s="2" t="s">
        <v>1516</v>
      </c>
      <c r="X189" s="2" t="s">
        <v>0</v>
      </c>
      <c r="Y189" s="2">
        <f t="shared" si="4"/>
        <v>18.604166666666668</v>
      </c>
      <c r="Z189" s="2">
        <f t="shared" si="5"/>
        <v>2.3411111111111111</v>
      </c>
    </row>
    <row r="190" spans="1:26" x14ac:dyDescent="0.25">
      <c r="A190" s="2" t="s">
        <v>1500</v>
      </c>
      <c r="B190" s="2" t="s">
        <v>20</v>
      </c>
      <c r="C190" s="2" t="s">
        <v>1540</v>
      </c>
      <c r="D190" s="2">
        <v>1778.1041</v>
      </c>
      <c r="E190" s="2" t="s">
        <v>18</v>
      </c>
      <c r="F190" s="2" t="s">
        <v>713</v>
      </c>
      <c r="G190" s="2" t="s">
        <v>604</v>
      </c>
      <c r="H190" s="2">
        <v>1755.9453000000001</v>
      </c>
      <c r="I190" s="2" t="s">
        <v>189</v>
      </c>
      <c r="J190" s="2" t="s">
        <v>1100</v>
      </c>
      <c r="K190" s="2" t="s">
        <v>1539</v>
      </c>
      <c r="L190" s="2" t="s">
        <v>1538</v>
      </c>
      <c r="M190" s="2" t="s">
        <v>246</v>
      </c>
      <c r="N190" s="2" t="s">
        <v>1537</v>
      </c>
      <c r="O190" s="2" t="s">
        <v>1522</v>
      </c>
      <c r="P190" s="2" t="s">
        <v>8</v>
      </c>
      <c r="Q190" s="2" t="s">
        <v>7</v>
      </c>
      <c r="R190" s="2" t="s">
        <v>6</v>
      </c>
      <c r="S190" s="2" t="s">
        <v>5</v>
      </c>
      <c r="T190" s="2" t="s">
        <v>4</v>
      </c>
      <c r="U190" s="2" t="s">
        <v>1526</v>
      </c>
      <c r="V190" s="2" t="s">
        <v>1493</v>
      </c>
      <c r="W190" s="2" t="s">
        <v>1516</v>
      </c>
      <c r="X190" s="2" t="s">
        <v>0</v>
      </c>
      <c r="Y190" s="2">
        <f t="shared" si="4"/>
        <v>18.608333333333334</v>
      </c>
      <c r="Z190" s="2">
        <f t="shared" si="5"/>
        <v>2.3452777777777776</v>
      </c>
    </row>
    <row r="191" spans="1:26" x14ac:dyDescent="0.25">
      <c r="A191" s="2" t="s">
        <v>1500</v>
      </c>
      <c r="B191" s="2" t="s">
        <v>20</v>
      </c>
      <c r="C191" s="2" t="s">
        <v>1536</v>
      </c>
      <c r="D191" s="2">
        <v>1778.1051</v>
      </c>
      <c r="E191" s="2" t="s">
        <v>18</v>
      </c>
      <c r="F191" s="2" t="s">
        <v>225</v>
      </c>
      <c r="G191" s="2" t="s">
        <v>224</v>
      </c>
      <c r="H191" s="2">
        <v>1755.9471000000001</v>
      </c>
      <c r="I191" s="2" t="s">
        <v>172</v>
      </c>
      <c r="J191" s="2" t="s">
        <v>800</v>
      </c>
      <c r="K191" s="2" t="s">
        <v>1535</v>
      </c>
      <c r="L191" s="2" t="s">
        <v>1534</v>
      </c>
      <c r="M191" s="2" t="s">
        <v>815</v>
      </c>
      <c r="N191" s="2" t="s">
        <v>1218</v>
      </c>
      <c r="O191" s="2" t="s">
        <v>1522</v>
      </c>
      <c r="P191" s="2" t="s">
        <v>8</v>
      </c>
      <c r="Q191" s="2" t="s">
        <v>7</v>
      </c>
      <c r="R191" s="2" t="s">
        <v>6</v>
      </c>
      <c r="S191" s="2" t="s">
        <v>5</v>
      </c>
      <c r="T191" s="2" t="s">
        <v>4</v>
      </c>
      <c r="U191" s="2" t="s">
        <v>1526</v>
      </c>
      <c r="V191" s="2" t="s">
        <v>1493</v>
      </c>
      <c r="W191" s="2" t="s">
        <v>1516</v>
      </c>
      <c r="X191" s="2" t="s">
        <v>0</v>
      </c>
      <c r="Y191" s="2">
        <f t="shared" si="4"/>
        <v>18.612500000000001</v>
      </c>
      <c r="Z191" s="2">
        <f t="shared" si="5"/>
        <v>2.349444444444444</v>
      </c>
    </row>
    <row r="192" spans="1:26" x14ac:dyDescent="0.25">
      <c r="A192" s="2" t="s">
        <v>1500</v>
      </c>
      <c r="B192" s="2" t="s">
        <v>20</v>
      </c>
      <c r="C192" s="2" t="s">
        <v>1533</v>
      </c>
      <c r="D192" s="2">
        <v>1778.1057000000001</v>
      </c>
      <c r="E192" s="2" t="s">
        <v>18</v>
      </c>
      <c r="F192" s="2" t="s">
        <v>91</v>
      </c>
      <c r="G192" s="2" t="s">
        <v>143</v>
      </c>
      <c r="H192" s="2">
        <v>1755.9467</v>
      </c>
      <c r="I192" s="2" t="s">
        <v>712</v>
      </c>
      <c r="J192" s="2" t="s">
        <v>818</v>
      </c>
      <c r="K192" s="2" t="s">
        <v>1532</v>
      </c>
      <c r="L192" s="2" t="s">
        <v>1531</v>
      </c>
      <c r="M192" s="2" t="s">
        <v>644</v>
      </c>
      <c r="N192" s="2" t="s">
        <v>1530</v>
      </c>
      <c r="O192" s="2" t="s">
        <v>1522</v>
      </c>
      <c r="P192" s="2" t="s">
        <v>8</v>
      </c>
      <c r="Q192" s="2" t="s">
        <v>7</v>
      </c>
      <c r="R192" s="2" t="s">
        <v>6</v>
      </c>
      <c r="S192" s="2" t="s">
        <v>5</v>
      </c>
      <c r="T192" s="2" t="s">
        <v>4</v>
      </c>
      <c r="U192" s="2" t="s">
        <v>1526</v>
      </c>
      <c r="V192" s="2" t="s">
        <v>1493</v>
      </c>
      <c r="W192" s="2" t="s">
        <v>1516</v>
      </c>
      <c r="X192" s="2" t="s">
        <v>0</v>
      </c>
      <c r="Y192" s="2">
        <f t="shared" si="4"/>
        <v>18.616666666666667</v>
      </c>
      <c r="Z192" s="2">
        <f t="shared" si="5"/>
        <v>2.3536111111111104</v>
      </c>
    </row>
    <row r="193" spans="1:26" x14ac:dyDescent="0.25">
      <c r="A193" s="2" t="s">
        <v>1500</v>
      </c>
      <c r="B193" s="2" t="s">
        <v>20</v>
      </c>
      <c r="C193" s="2" t="s">
        <v>1529</v>
      </c>
      <c r="D193" s="2">
        <v>1778.1029000000001</v>
      </c>
      <c r="E193" s="2" t="s">
        <v>18</v>
      </c>
      <c r="F193" s="2" t="s">
        <v>1528</v>
      </c>
      <c r="G193" s="2" t="s">
        <v>442</v>
      </c>
      <c r="H193" s="2">
        <v>1755.9452000000001</v>
      </c>
      <c r="I193" s="2" t="s">
        <v>98</v>
      </c>
      <c r="J193" s="2" t="s">
        <v>723</v>
      </c>
      <c r="K193" s="2" t="s">
        <v>1510</v>
      </c>
      <c r="L193" s="2" t="s">
        <v>1527</v>
      </c>
      <c r="M193" s="2" t="s">
        <v>664</v>
      </c>
      <c r="N193" s="2" t="s">
        <v>1523</v>
      </c>
      <c r="O193" s="2" t="s">
        <v>1522</v>
      </c>
      <c r="P193" s="2" t="s">
        <v>8</v>
      </c>
      <c r="Q193" s="2" t="s">
        <v>7</v>
      </c>
      <c r="R193" s="2" t="s">
        <v>6</v>
      </c>
      <c r="S193" s="2" t="s">
        <v>5</v>
      </c>
      <c r="T193" s="2" t="s">
        <v>4</v>
      </c>
      <c r="U193" s="2" t="s">
        <v>1526</v>
      </c>
      <c r="V193" s="2" t="s">
        <v>1493</v>
      </c>
      <c r="W193" s="2" t="s">
        <v>1516</v>
      </c>
      <c r="X193" s="2" t="s">
        <v>0</v>
      </c>
      <c r="Y193" s="2">
        <f t="shared" si="4"/>
        <v>18.620833333333334</v>
      </c>
      <c r="Z193" s="2">
        <f t="shared" si="5"/>
        <v>2.3577777777777769</v>
      </c>
    </row>
    <row r="194" spans="1:26" x14ac:dyDescent="0.25">
      <c r="A194" s="2" t="s">
        <v>1500</v>
      </c>
      <c r="B194" s="2" t="s">
        <v>20</v>
      </c>
      <c r="C194" s="2" t="s">
        <v>1525</v>
      </c>
      <c r="D194" s="2">
        <v>1778.1048000000001</v>
      </c>
      <c r="E194" s="2" t="s">
        <v>18</v>
      </c>
      <c r="F194" s="2" t="s">
        <v>1252</v>
      </c>
      <c r="G194" s="2" t="s">
        <v>589</v>
      </c>
      <c r="H194" s="2">
        <v>1755.9471000000001</v>
      </c>
      <c r="I194" s="2" t="s">
        <v>180</v>
      </c>
      <c r="J194" s="2" t="s">
        <v>800</v>
      </c>
      <c r="K194" s="2" t="s">
        <v>1388</v>
      </c>
      <c r="L194" s="2" t="s">
        <v>1524</v>
      </c>
      <c r="M194" s="2" t="s">
        <v>815</v>
      </c>
      <c r="N194" s="2" t="s">
        <v>1523</v>
      </c>
      <c r="O194" s="2" t="s">
        <v>1522</v>
      </c>
      <c r="P194" s="2" t="s">
        <v>8</v>
      </c>
      <c r="Q194" s="2" t="s">
        <v>7</v>
      </c>
      <c r="R194" s="2" t="s">
        <v>6</v>
      </c>
      <c r="S194" s="2" t="s">
        <v>5</v>
      </c>
      <c r="T194" s="2" t="s">
        <v>4</v>
      </c>
      <c r="U194" s="2" t="s">
        <v>1507</v>
      </c>
      <c r="V194" s="2" t="s">
        <v>1493</v>
      </c>
      <c r="W194" s="2" t="s">
        <v>1516</v>
      </c>
      <c r="X194" s="2" t="s">
        <v>0</v>
      </c>
      <c r="Y194" s="2">
        <f t="shared" si="4"/>
        <v>18.625</v>
      </c>
      <c r="Z194" s="2">
        <f t="shared" si="5"/>
        <v>2.3619444444444433</v>
      </c>
    </row>
    <row r="195" spans="1:26" x14ac:dyDescent="0.25">
      <c r="A195" s="2" t="s">
        <v>1500</v>
      </c>
      <c r="B195" s="2" t="s">
        <v>20</v>
      </c>
      <c r="C195" s="2" t="s">
        <v>1521</v>
      </c>
      <c r="D195" s="2">
        <v>1778.1033</v>
      </c>
      <c r="E195" s="2" t="s">
        <v>18</v>
      </c>
      <c r="F195" s="2" t="s">
        <v>585</v>
      </c>
      <c r="G195" s="2" t="s">
        <v>589</v>
      </c>
      <c r="H195" s="2">
        <v>1755.9471000000001</v>
      </c>
      <c r="I195" s="2" t="s">
        <v>780</v>
      </c>
      <c r="J195" s="2" t="s">
        <v>786</v>
      </c>
      <c r="K195" s="2" t="s">
        <v>1520</v>
      </c>
      <c r="L195" s="2" t="s">
        <v>1519</v>
      </c>
      <c r="M195" s="2" t="s">
        <v>655</v>
      </c>
      <c r="N195" s="2" t="s">
        <v>998</v>
      </c>
      <c r="O195" s="2" t="s">
        <v>1495</v>
      </c>
      <c r="P195" s="2" t="s">
        <v>8</v>
      </c>
      <c r="Q195" s="2" t="s">
        <v>7</v>
      </c>
      <c r="R195" s="2" t="s">
        <v>6</v>
      </c>
      <c r="S195" s="2" t="s">
        <v>5</v>
      </c>
      <c r="T195" s="2" t="s">
        <v>4</v>
      </c>
      <c r="U195" s="2" t="s">
        <v>1507</v>
      </c>
      <c r="V195" s="2" t="s">
        <v>1493</v>
      </c>
      <c r="W195" s="2" t="s">
        <v>1516</v>
      </c>
      <c r="X195" s="2" t="s">
        <v>0</v>
      </c>
      <c r="Y195" s="2">
        <f t="shared" ref="Y195:Y258" si="6">HOUR(C195)+MINUTE(C195)/60+SECOND(C195)/3600</f>
        <v>18.629166666666666</v>
      </c>
      <c r="Z195" s="2">
        <f t="shared" si="5"/>
        <v>2.3661111111111097</v>
      </c>
    </row>
    <row r="196" spans="1:26" x14ac:dyDescent="0.25">
      <c r="A196" s="2" t="s">
        <v>1500</v>
      </c>
      <c r="B196" s="2" t="s">
        <v>20</v>
      </c>
      <c r="C196" s="2" t="s">
        <v>1518</v>
      </c>
      <c r="D196" s="2">
        <v>1778.1042</v>
      </c>
      <c r="E196" s="2" t="s">
        <v>18</v>
      </c>
      <c r="F196" s="2" t="s">
        <v>190</v>
      </c>
      <c r="G196" s="2" t="s">
        <v>143</v>
      </c>
      <c r="H196" s="2">
        <v>1755.9476999999999</v>
      </c>
      <c r="I196" s="2" t="s">
        <v>60</v>
      </c>
      <c r="J196" s="2" t="s">
        <v>830</v>
      </c>
      <c r="K196" s="2" t="s">
        <v>440</v>
      </c>
      <c r="L196" s="2" t="s">
        <v>1517</v>
      </c>
      <c r="M196" s="2" t="s">
        <v>644</v>
      </c>
      <c r="N196" s="2" t="s">
        <v>447</v>
      </c>
      <c r="O196" s="2" t="s">
        <v>1495</v>
      </c>
      <c r="P196" s="2" t="s">
        <v>8</v>
      </c>
      <c r="Q196" s="2" t="s">
        <v>7</v>
      </c>
      <c r="R196" s="2" t="s">
        <v>6</v>
      </c>
      <c r="S196" s="2" t="s">
        <v>5</v>
      </c>
      <c r="T196" s="2" t="s">
        <v>4</v>
      </c>
      <c r="U196" s="2" t="s">
        <v>1507</v>
      </c>
      <c r="V196" s="2" t="s">
        <v>1493</v>
      </c>
      <c r="W196" s="2" t="s">
        <v>1516</v>
      </c>
      <c r="X196" s="2" t="s">
        <v>0</v>
      </c>
      <c r="Y196" s="2">
        <f t="shared" si="6"/>
        <v>18.633333333333333</v>
      </c>
      <c r="Z196" s="2">
        <f t="shared" ref="Z196:Z259" si="7">Y196-$Y$2</f>
        <v>2.3702777777777762</v>
      </c>
    </row>
    <row r="197" spans="1:26" x14ac:dyDescent="0.25">
      <c r="A197" s="2" t="s">
        <v>1500</v>
      </c>
      <c r="B197" s="2" t="s">
        <v>20</v>
      </c>
      <c r="C197" s="2" t="s">
        <v>1515</v>
      </c>
      <c r="D197" s="2">
        <v>1778.1030000000001</v>
      </c>
      <c r="E197" s="2" t="s">
        <v>18</v>
      </c>
      <c r="F197" s="2" t="s">
        <v>971</v>
      </c>
      <c r="G197" s="2" t="s">
        <v>132</v>
      </c>
      <c r="H197" s="2">
        <v>1755.9460999999999</v>
      </c>
      <c r="I197" s="2" t="s">
        <v>1514</v>
      </c>
      <c r="J197" s="2" t="s">
        <v>807</v>
      </c>
      <c r="K197" s="2" t="s">
        <v>994</v>
      </c>
      <c r="L197" s="2" t="s">
        <v>1513</v>
      </c>
      <c r="M197" s="2" t="s">
        <v>815</v>
      </c>
      <c r="N197" s="2" t="s">
        <v>455</v>
      </c>
      <c r="O197" s="2" t="s">
        <v>1495</v>
      </c>
      <c r="P197" s="2" t="s">
        <v>8</v>
      </c>
      <c r="Q197" s="2" t="s">
        <v>7</v>
      </c>
      <c r="R197" s="2" t="s">
        <v>6</v>
      </c>
      <c r="S197" s="2" t="s">
        <v>5</v>
      </c>
      <c r="T197" s="2" t="s">
        <v>4</v>
      </c>
      <c r="U197" s="2" t="s">
        <v>1507</v>
      </c>
      <c r="V197" s="2" t="s">
        <v>1493</v>
      </c>
      <c r="W197" s="2" t="s">
        <v>1492</v>
      </c>
      <c r="X197" s="2" t="s">
        <v>0</v>
      </c>
      <c r="Y197" s="2">
        <f t="shared" si="6"/>
        <v>18.637499999999999</v>
      </c>
      <c r="Z197" s="2">
        <f t="shared" si="7"/>
        <v>2.3744444444444426</v>
      </c>
    </row>
    <row r="198" spans="1:26" x14ac:dyDescent="0.25">
      <c r="A198" s="2" t="s">
        <v>1500</v>
      </c>
      <c r="B198" s="2" t="s">
        <v>20</v>
      </c>
      <c r="C198" s="2" t="s">
        <v>1512</v>
      </c>
      <c r="D198" s="2">
        <v>1778.1063999999999</v>
      </c>
      <c r="E198" s="2" t="s">
        <v>18</v>
      </c>
      <c r="F198" s="2" t="s">
        <v>40</v>
      </c>
      <c r="G198" s="2" t="s">
        <v>206</v>
      </c>
      <c r="H198" s="2">
        <v>1755.9502</v>
      </c>
      <c r="I198" s="2" t="s">
        <v>1511</v>
      </c>
      <c r="J198" s="2" t="s">
        <v>800</v>
      </c>
      <c r="K198" s="2" t="s">
        <v>1510</v>
      </c>
      <c r="L198" s="2" t="s">
        <v>1509</v>
      </c>
      <c r="M198" s="2" t="s">
        <v>815</v>
      </c>
      <c r="N198" s="2" t="s">
        <v>1508</v>
      </c>
      <c r="O198" s="2" t="s">
        <v>1495</v>
      </c>
      <c r="P198" s="2" t="s">
        <v>8</v>
      </c>
      <c r="Q198" s="2" t="s">
        <v>7</v>
      </c>
      <c r="R198" s="2" t="s">
        <v>6</v>
      </c>
      <c r="S198" s="2" t="s">
        <v>5</v>
      </c>
      <c r="T198" s="2" t="s">
        <v>4</v>
      </c>
      <c r="U198" s="2" t="s">
        <v>1507</v>
      </c>
      <c r="V198" s="2" t="s">
        <v>1493</v>
      </c>
      <c r="W198" s="2" t="s">
        <v>1492</v>
      </c>
      <c r="X198" s="2" t="s">
        <v>0</v>
      </c>
      <c r="Y198" s="2">
        <f t="shared" si="6"/>
        <v>18.641666666666666</v>
      </c>
      <c r="Z198" s="2">
        <f t="shared" si="7"/>
        <v>2.378611111111109</v>
      </c>
    </row>
    <row r="199" spans="1:26" x14ac:dyDescent="0.25">
      <c r="A199" s="2" t="s">
        <v>1500</v>
      </c>
      <c r="B199" s="2" t="s">
        <v>20</v>
      </c>
      <c r="C199" s="2" t="s">
        <v>1506</v>
      </c>
      <c r="D199" s="2">
        <v>1778.1043999999999</v>
      </c>
      <c r="E199" s="2" t="s">
        <v>18</v>
      </c>
      <c r="F199" s="2" t="s">
        <v>1505</v>
      </c>
      <c r="G199" s="2" t="s">
        <v>266</v>
      </c>
      <c r="H199" s="2">
        <v>1755.9491</v>
      </c>
      <c r="I199" s="2" t="s">
        <v>305</v>
      </c>
      <c r="J199" s="2" t="s">
        <v>841</v>
      </c>
      <c r="K199" s="2" t="s">
        <v>1504</v>
      </c>
      <c r="L199" s="2" t="s">
        <v>1503</v>
      </c>
      <c r="M199" s="2" t="s">
        <v>86</v>
      </c>
      <c r="N199" s="2" t="s">
        <v>438</v>
      </c>
      <c r="O199" s="2" t="s">
        <v>1495</v>
      </c>
      <c r="P199" s="2" t="s">
        <v>8</v>
      </c>
      <c r="Q199" s="2" t="s">
        <v>7</v>
      </c>
      <c r="R199" s="2" t="s">
        <v>6</v>
      </c>
      <c r="S199" s="2" t="s">
        <v>5</v>
      </c>
      <c r="T199" s="2" t="s">
        <v>4</v>
      </c>
      <c r="U199" s="2" t="s">
        <v>1494</v>
      </c>
      <c r="V199" s="2" t="s">
        <v>1493</v>
      </c>
      <c r="W199" s="2" t="s">
        <v>1492</v>
      </c>
      <c r="X199" s="2" t="s">
        <v>0</v>
      </c>
      <c r="Y199" s="2">
        <f t="shared" si="6"/>
        <v>18.645833333333332</v>
      </c>
      <c r="Z199" s="2">
        <f t="shared" si="7"/>
        <v>2.3827777777777754</v>
      </c>
    </row>
    <row r="200" spans="1:26" x14ac:dyDescent="0.25">
      <c r="A200" s="2" t="s">
        <v>1500</v>
      </c>
      <c r="B200" s="2" t="s">
        <v>20</v>
      </c>
      <c r="C200" s="2" t="s">
        <v>1502</v>
      </c>
      <c r="D200" s="2">
        <v>1778.0978</v>
      </c>
      <c r="E200" s="2" t="s">
        <v>18</v>
      </c>
      <c r="F200" s="2" t="s">
        <v>912</v>
      </c>
      <c r="G200" s="2" t="s">
        <v>911</v>
      </c>
      <c r="H200" s="2">
        <v>1755.9427000000001</v>
      </c>
      <c r="I200" s="2" t="s">
        <v>1286</v>
      </c>
      <c r="J200" s="2" t="s">
        <v>711</v>
      </c>
      <c r="K200" s="2" t="s">
        <v>1345</v>
      </c>
      <c r="L200" s="2" t="s">
        <v>1501</v>
      </c>
      <c r="M200" s="2" t="s">
        <v>664</v>
      </c>
      <c r="N200" s="2" t="s">
        <v>740</v>
      </c>
      <c r="O200" s="2" t="s">
        <v>1495</v>
      </c>
      <c r="P200" s="2" t="s">
        <v>8</v>
      </c>
      <c r="Q200" s="2" t="s">
        <v>7</v>
      </c>
      <c r="R200" s="2" t="s">
        <v>6</v>
      </c>
      <c r="S200" s="2" t="s">
        <v>5</v>
      </c>
      <c r="T200" s="2" t="s">
        <v>4</v>
      </c>
      <c r="U200" s="2" t="s">
        <v>1494</v>
      </c>
      <c r="V200" s="2" t="s">
        <v>1493</v>
      </c>
      <c r="W200" s="2" t="s">
        <v>1492</v>
      </c>
      <c r="X200" s="2" t="s">
        <v>0</v>
      </c>
      <c r="Y200" s="2">
        <f t="shared" si="6"/>
        <v>18.649999999999999</v>
      </c>
      <c r="Z200" s="2">
        <f t="shared" si="7"/>
        <v>2.3869444444444419</v>
      </c>
    </row>
    <row r="201" spans="1:26" x14ac:dyDescent="0.25">
      <c r="A201" s="2" t="s">
        <v>1500</v>
      </c>
      <c r="B201" s="2" t="s">
        <v>20</v>
      </c>
      <c r="C201" s="2" t="s">
        <v>1499</v>
      </c>
      <c r="D201" s="2">
        <v>1778.1015</v>
      </c>
      <c r="E201" s="2" t="s">
        <v>18</v>
      </c>
      <c r="F201" s="2" t="s">
        <v>392</v>
      </c>
      <c r="G201" s="2" t="s">
        <v>573</v>
      </c>
      <c r="H201" s="2">
        <v>1755.9463000000001</v>
      </c>
      <c r="I201" s="2" t="s">
        <v>336</v>
      </c>
      <c r="J201" s="2" t="s">
        <v>800</v>
      </c>
      <c r="K201" s="2" t="s">
        <v>1498</v>
      </c>
      <c r="L201" s="2" t="s">
        <v>1497</v>
      </c>
      <c r="M201" s="2" t="s">
        <v>664</v>
      </c>
      <c r="N201" s="2" t="s">
        <v>1496</v>
      </c>
      <c r="O201" s="2" t="s">
        <v>1495</v>
      </c>
      <c r="P201" s="2" t="s">
        <v>8</v>
      </c>
      <c r="Q201" s="2" t="s">
        <v>7</v>
      </c>
      <c r="R201" s="2" t="s">
        <v>6</v>
      </c>
      <c r="S201" s="2" t="s">
        <v>5</v>
      </c>
      <c r="T201" s="2" t="s">
        <v>4</v>
      </c>
      <c r="U201" s="2" t="s">
        <v>1494</v>
      </c>
      <c r="V201" s="2" t="s">
        <v>1493</v>
      </c>
      <c r="W201" s="2" t="s">
        <v>1492</v>
      </c>
      <c r="X201" s="2" t="s">
        <v>0</v>
      </c>
      <c r="Y201" s="2">
        <f t="shared" si="6"/>
        <v>18.654166666666665</v>
      </c>
      <c r="Z201" s="2">
        <f t="shared" si="7"/>
        <v>2.3911111111111083</v>
      </c>
    </row>
    <row r="202" spans="1:26" x14ac:dyDescent="0.25">
      <c r="A202" s="2" t="s">
        <v>1315</v>
      </c>
      <c r="B202" s="2" t="s">
        <v>20</v>
      </c>
      <c r="C202" s="2" t="s">
        <v>1491</v>
      </c>
      <c r="D202" s="2">
        <v>1777.7070000000001</v>
      </c>
      <c r="E202" s="2" t="s">
        <v>18</v>
      </c>
      <c r="F202" s="2" t="s">
        <v>999</v>
      </c>
      <c r="G202" s="2" t="s">
        <v>117</v>
      </c>
      <c r="H202" s="2">
        <v>1755.5444</v>
      </c>
      <c r="I202" s="2" t="s">
        <v>130</v>
      </c>
      <c r="J202" s="2" t="s">
        <v>746</v>
      </c>
      <c r="K202" s="2" t="s">
        <v>1490</v>
      </c>
      <c r="L202" s="2" t="s">
        <v>1489</v>
      </c>
      <c r="M202" s="2" t="s">
        <v>76</v>
      </c>
      <c r="N202" s="2" t="s">
        <v>1488</v>
      </c>
      <c r="O202" s="2" t="s">
        <v>1467</v>
      </c>
      <c r="P202" s="2" t="s">
        <v>8</v>
      </c>
      <c r="Q202" s="2" t="s">
        <v>7</v>
      </c>
      <c r="R202" s="2" t="s">
        <v>6</v>
      </c>
      <c r="S202" s="2" t="s">
        <v>5</v>
      </c>
      <c r="T202" s="2" t="s">
        <v>4</v>
      </c>
      <c r="U202" s="2" t="s">
        <v>1318</v>
      </c>
      <c r="V202" s="2" t="s">
        <v>1385</v>
      </c>
      <c r="W202" s="2" t="s">
        <v>1466</v>
      </c>
      <c r="X202" s="2" t="s">
        <v>0</v>
      </c>
      <c r="Y202" s="2">
        <f t="shared" si="6"/>
        <v>19.145555555555553</v>
      </c>
      <c r="Z202" s="2">
        <f t="shared" si="7"/>
        <v>2.8824999999999967</v>
      </c>
    </row>
    <row r="203" spans="1:26" x14ac:dyDescent="0.25">
      <c r="A203" s="2" t="s">
        <v>1315</v>
      </c>
      <c r="B203" s="2" t="s">
        <v>20</v>
      </c>
      <c r="C203" s="2" t="s">
        <v>1487</v>
      </c>
      <c r="D203" s="2">
        <v>1777.7091</v>
      </c>
      <c r="E203" s="2" t="s">
        <v>18</v>
      </c>
      <c r="F203" s="2" t="s">
        <v>124</v>
      </c>
      <c r="G203" s="2" t="s">
        <v>123</v>
      </c>
      <c r="H203" s="2">
        <v>1755.5471</v>
      </c>
      <c r="I203" s="2" t="s">
        <v>910</v>
      </c>
      <c r="J203" s="2" t="s">
        <v>718</v>
      </c>
      <c r="K203" s="2" t="s">
        <v>1486</v>
      </c>
      <c r="L203" s="2" t="s">
        <v>1485</v>
      </c>
      <c r="M203" s="2" t="s">
        <v>664</v>
      </c>
      <c r="N203" s="2" t="s">
        <v>1484</v>
      </c>
      <c r="O203" s="2" t="s">
        <v>1467</v>
      </c>
      <c r="P203" s="2" t="s">
        <v>8</v>
      </c>
      <c r="Q203" s="2" t="s">
        <v>7</v>
      </c>
      <c r="R203" s="2" t="s">
        <v>6</v>
      </c>
      <c r="S203" s="2" t="s">
        <v>5</v>
      </c>
      <c r="T203" s="2" t="s">
        <v>4</v>
      </c>
      <c r="U203" s="2" t="s">
        <v>1318</v>
      </c>
      <c r="V203" s="2" t="s">
        <v>1385</v>
      </c>
      <c r="W203" s="2" t="s">
        <v>1466</v>
      </c>
      <c r="X203" s="2" t="s">
        <v>0</v>
      </c>
      <c r="Y203" s="2">
        <f t="shared" si="6"/>
        <v>19.149722222222223</v>
      </c>
      <c r="Z203" s="2">
        <f t="shared" si="7"/>
        <v>2.8866666666666667</v>
      </c>
    </row>
    <row r="204" spans="1:26" x14ac:dyDescent="0.25">
      <c r="A204" s="2" t="s">
        <v>1315</v>
      </c>
      <c r="B204" s="2" t="s">
        <v>20</v>
      </c>
      <c r="C204" s="2" t="s">
        <v>1483</v>
      </c>
      <c r="D204" s="2">
        <v>1777.7035000000001</v>
      </c>
      <c r="E204" s="2" t="s">
        <v>18</v>
      </c>
      <c r="F204" s="2" t="s">
        <v>540</v>
      </c>
      <c r="G204" s="2" t="s">
        <v>123</v>
      </c>
      <c r="H204" s="2">
        <v>1755.5431000000001</v>
      </c>
      <c r="I204" s="2" t="s">
        <v>982</v>
      </c>
      <c r="J204" s="2" t="s">
        <v>1482</v>
      </c>
      <c r="K204" s="2" t="s">
        <v>1481</v>
      </c>
      <c r="L204" s="2" t="s">
        <v>1480</v>
      </c>
      <c r="M204" s="2" t="s">
        <v>246</v>
      </c>
      <c r="N204" s="2" t="s">
        <v>1479</v>
      </c>
      <c r="O204" s="2" t="s">
        <v>1467</v>
      </c>
      <c r="P204" s="2" t="s">
        <v>8</v>
      </c>
      <c r="Q204" s="2" t="s">
        <v>7</v>
      </c>
      <c r="R204" s="2" t="s">
        <v>6</v>
      </c>
      <c r="S204" s="2" t="s">
        <v>5</v>
      </c>
      <c r="T204" s="2" t="s">
        <v>4</v>
      </c>
      <c r="U204" s="2" t="s">
        <v>1318</v>
      </c>
      <c r="V204" s="2" t="s">
        <v>1385</v>
      </c>
      <c r="W204" s="2" t="s">
        <v>1452</v>
      </c>
      <c r="X204" s="2" t="s">
        <v>0</v>
      </c>
      <c r="Y204" s="2">
        <f t="shared" si="6"/>
        <v>19.153888888888886</v>
      </c>
      <c r="Z204" s="2">
        <f t="shared" si="7"/>
        <v>2.8908333333333296</v>
      </c>
    </row>
    <row r="205" spans="1:26" x14ac:dyDescent="0.25">
      <c r="A205" s="2" t="s">
        <v>1315</v>
      </c>
      <c r="B205" s="2" t="s">
        <v>20</v>
      </c>
      <c r="C205" s="2" t="s">
        <v>1478</v>
      </c>
      <c r="D205" s="2">
        <v>1777.7036000000001</v>
      </c>
      <c r="E205" s="2" t="s">
        <v>18</v>
      </c>
      <c r="F205" s="2" t="s">
        <v>661</v>
      </c>
      <c r="G205" s="2" t="s">
        <v>660</v>
      </c>
      <c r="H205" s="2">
        <v>1755.5438999999999</v>
      </c>
      <c r="I205" s="2" t="s">
        <v>137</v>
      </c>
      <c r="J205" s="2" t="s">
        <v>1071</v>
      </c>
      <c r="K205" s="2" t="s">
        <v>1477</v>
      </c>
      <c r="L205" s="2" t="s">
        <v>1476</v>
      </c>
      <c r="M205" s="2" t="s">
        <v>760</v>
      </c>
      <c r="N205" s="2" t="s">
        <v>1475</v>
      </c>
      <c r="O205" s="2" t="s">
        <v>1467</v>
      </c>
      <c r="P205" s="2" t="s">
        <v>8</v>
      </c>
      <c r="Q205" s="2" t="s">
        <v>7</v>
      </c>
      <c r="R205" s="2" t="s">
        <v>6</v>
      </c>
      <c r="S205" s="2" t="s">
        <v>5</v>
      </c>
      <c r="T205" s="2" t="s">
        <v>4</v>
      </c>
      <c r="U205" s="2" t="s">
        <v>1318</v>
      </c>
      <c r="V205" s="2" t="s">
        <v>1385</v>
      </c>
      <c r="W205" s="2" t="s">
        <v>1452</v>
      </c>
      <c r="X205" s="2" t="s">
        <v>0</v>
      </c>
      <c r="Y205" s="2">
        <f t="shared" si="6"/>
        <v>19.158055555555553</v>
      </c>
      <c r="Z205" s="2">
        <f t="shared" si="7"/>
        <v>2.894999999999996</v>
      </c>
    </row>
    <row r="206" spans="1:26" x14ac:dyDescent="0.25">
      <c r="A206" s="2" t="s">
        <v>1315</v>
      </c>
      <c r="B206" s="2" t="s">
        <v>20</v>
      </c>
      <c r="C206" s="2" t="s">
        <v>1474</v>
      </c>
      <c r="D206" s="2">
        <v>1777.7047</v>
      </c>
      <c r="E206" s="2" t="s">
        <v>18</v>
      </c>
      <c r="F206" s="2" t="s">
        <v>91</v>
      </c>
      <c r="G206" s="2" t="s">
        <v>143</v>
      </c>
      <c r="H206" s="2">
        <v>1755.5463</v>
      </c>
      <c r="I206" s="2" t="s">
        <v>89</v>
      </c>
      <c r="J206" s="2" t="s">
        <v>1020</v>
      </c>
      <c r="K206" s="2" t="s">
        <v>1473</v>
      </c>
      <c r="L206" s="2" t="s">
        <v>1472</v>
      </c>
      <c r="M206" s="2" t="s">
        <v>224</v>
      </c>
      <c r="N206" s="2" t="s">
        <v>1471</v>
      </c>
      <c r="O206" s="2" t="s">
        <v>1467</v>
      </c>
      <c r="P206" s="2" t="s">
        <v>8</v>
      </c>
      <c r="Q206" s="2" t="s">
        <v>7</v>
      </c>
      <c r="R206" s="2" t="s">
        <v>6</v>
      </c>
      <c r="S206" s="2" t="s">
        <v>5</v>
      </c>
      <c r="T206" s="2" t="s">
        <v>4</v>
      </c>
      <c r="U206" s="2" t="s">
        <v>1318</v>
      </c>
      <c r="V206" s="2" t="s">
        <v>1385</v>
      </c>
      <c r="W206" s="2" t="s">
        <v>1452</v>
      </c>
      <c r="X206" s="2" t="s">
        <v>0</v>
      </c>
      <c r="Y206" s="2">
        <f t="shared" si="6"/>
        <v>19.162222222222219</v>
      </c>
      <c r="Z206" s="2">
        <f t="shared" si="7"/>
        <v>2.8991666666666625</v>
      </c>
    </row>
    <row r="207" spans="1:26" x14ac:dyDescent="0.25">
      <c r="A207" s="2" t="s">
        <v>1315</v>
      </c>
      <c r="B207" s="2" t="s">
        <v>20</v>
      </c>
      <c r="C207" s="2" t="s">
        <v>1470</v>
      </c>
      <c r="D207" s="2">
        <v>1777.6998000000001</v>
      </c>
      <c r="E207" s="2" t="s">
        <v>18</v>
      </c>
      <c r="F207" s="2" t="s">
        <v>358</v>
      </c>
      <c r="G207" s="2" t="s">
        <v>842</v>
      </c>
      <c r="H207" s="2">
        <v>1755.5428999999999</v>
      </c>
      <c r="I207" s="2" t="s">
        <v>949</v>
      </c>
      <c r="J207" s="2" t="s">
        <v>1095</v>
      </c>
      <c r="K207" s="2" t="s">
        <v>1469</v>
      </c>
      <c r="L207" s="2" t="s">
        <v>100</v>
      </c>
      <c r="M207" s="2" t="s">
        <v>1069</v>
      </c>
      <c r="N207" s="2" t="s">
        <v>1468</v>
      </c>
      <c r="O207" s="2" t="s">
        <v>1467</v>
      </c>
      <c r="P207" s="2" t="s">
        <v>8</v>
      </c>
      <c r="Q207" s="2" t="s">
        <v>7</v>
      </c>
      <c r="R207" s="2" t="s">
        <v>6</v>
      </c>
      <c r="S207" s="2" t="s">
        <v>5</v>
      </c>
      <c r="T207" s="2" t="s">
        <v>4</v>
      </c>
      <c r="U207" s="2" t="s">
        <v>1318</v>
      </c>
      <c r="V207" s="2" t="s">
        <v>1385</v>
      </c>
      <c r="W207" s="2" t="s">
        <v>1466</v>
      </c>
      <c r="X207" s="2" t="s">
        <v>0</v>
      </c>
      <c r="Y207" s="2">
        <f t="shared" si="6"/>
        <v>19.166388888888889</v>
      </c>
      <c r="Z207" s="2">
        <f t="shared" si="7"/>
        <v>2.9033333333333324</v>
      </c>
    </row>
    <row r="208" spans="1:26" x14ac:dyDescent="0.25">
      <c r="A208" s="2" t="s">
        <v>1315</v>
      </c>
      <c r="B208" s="2" t="s">
        <v>20</v>
      </c>
      <c r="C208" s="2" t="s">
        <v>1465</v>
      </c>
      <c r="D208" s="2">
        <v>1777.7</v>
      </c>
      <c r="E208" s="2" t="s">
        <v>18</v>
      </c>
      <c r="F208" s="2" t="s">
        <v>413</v>
      </c>
      <c r="G208" s="2" t="s">
        <v>819</v>
      </c>
      <c r="H208" s="2">
        <v>1755.5450000000001</v>
      </c>
      <c r="I208" s="2" t="s">
        <v>949</v>
      </c>
      <c r="J208" s="2" t="s">
        <v>1071</v>
      </c>
      <c r="K208" s="2" t="s">
        <v>1464</v>
      </c>
      <c r="L208" s="2" t="s">
        <v>1463</v>
      </c>
      <c r="M208" s="2" t="s">
        <v>1069</v>
      </c>
      <c r="N208" s="2" t="s">
        <v>596</v>
      </c>
      <c r="O208" s="2" t="s">
        <v>1374</v>
      </c>
      <c r="P208" s="2" t="s">
        <v>8</v>
      </c>
      <c r="Q208" s="2" t="s">
        <v>7</v>
      </c>
      <c r="R208" s="2" t="s">
        <v>6</v>
      </c>
      <c r="S208" s="2" t="s">
        <v>5</v>
      </c>
      <c r="T208" s="2" t="s">
        <v>4</v>
      </c>
      <c r="U208" s="2" t="s">
        <v>1318</v>
      </c>
      <c r="V208" s="2" t="s">
        <v>1385</v>
      </c>
      <c r="W208" s="2" t="s">
        <v>1452</v>
      </c>
      <c r="X208" s="2" t="s">
        <v>0</v>
      </c>
      <c r="Y208" s="2">
        <f t="shared" si="6"/>
        <v>19.170555555555556</v>
      </c>
      <c r="Z208" s="2">
        <f t="shared" si="7"/>
        <v>2.9074999999999989</v>
      </c>
    </row>
    <row r="209" spans="1:26" x14ac:dyDescent="0.25">
      <c r="A209" s="2" t="s">
        <v>1315</v>
      </c>
      <c r="B209" s="2" t="s">
        <v>20</v>
      </c>
      <c r="C209" s="2" t="s">
        <v>1462</v>
      </c>
      <c r="D209" s="2">
        <v>1777.7017000000001</v>
      </c>
      <c r="E209" s="2" t="s">
        <v>18</v>
      </c>
      <c r="F209" s="2" t="s">
        <v>108</v>
      </c>
      <c r="G209" s="2" t="s">
        <v>107</v>
      </c>
      <c r="H209" s="2">
        <v>1755.5469000000001</v>
      </c>
      <c r="I209" s="2" t="s">
        <v>89</v>
      </c>
      <c r="J209" s="2" t="s">
        <v>1461</v>
      </c>
      <c r="K209" s="2" t="s">
        <v>1460</v>
      </c>
      <c r="L209" s="2" t="s">
        <v>1459</v>
      </c>
      <c r="M209" s="2" t="s">
        <v>628</v>
      </c>
      <c r="N209" s="2" t="s">
        <v>1102</v>
      </c>
      <c r="O209" s="2" t="s">
        <v>1374</v>
      </c>
      <c r="P209" s="2" t="s">
        <v>8</v>
      </c>
      <c r="Q209" s="2" t="s">
        <v>7</v>
      </c>
      <c r="R209" s="2" t="s">
        <v>6</v>
      </c>
      <c r="S209" s="2" t="s">
        <v>5</v>
      </c>
      <c r="T209" s="2" t="s">
        <v>4</v>
      </c>
      <c r="U209" s="2" t="s">
        <v>1318</v>
      </c>
      <c r="V209" s="2" t="s">
        <v>1385</v>
      </c>
      <c r="W209" s="2" t="s">
        <v>1452</v>
      </c>
      <c r="X209" s="2" t="s">
        <v>0</v>
      </c>
      <c r="Y209" s="2">
        <f t="shared" si="6"/>
        <v>19.174722222222222</v>
      </c>
      <c r="Z209" s="2">
        <f t="shared" si="7"/>
        <v>2.9116666666666653</v>
      </c>
    </row>
    <row r="210" spans="1:26" x14ac:dyDescent="0.25">
      <c r="A210" s="2" t="s">
        <v>1315</v>
      </c>
      <c r="B210" s="2" t="s">
        <v>20</v>
      </c>
      <c r="C210" s="2" t="s">
        <v>1458</v>
      </c>
      <c r="D210" s="2">
        <v>1777.6943000000001</v>
      </c>
      <c r="E210" s="2" t="s">
        <v>18</v>
      </c>
      <c r="F210" s="2" t="s">
        <v>1054</v>
      </c>
      <c r="G210" s="2" t="s">
        <v>635</v>
      </c>
      <c r="H210" s="2">
        <v>1755.5414000000001</v>
      </c>
      <c r="I210" s="2" t="s">
        <v>205</v>
      </c>
      <c r="J210" s="2" t="s">
        <v>1020</v>
      </c>
      <c r="K210" s="2" t="s">
        <v>1457</v>
      </c>
      <c r="L210" s="2" t="s">
        <v>1456</v>
      </c>
      <c r="M210" s="2" t="s">
        <v>628</v>
      </c>
      <c r="N210" s="2" t="s">
        <v>255</v>
      </c>
      <c r="O210" s="2" t="s">
        <v>1374</v>
      </c>
      <c r="P210" s="2" t="s">
        <v>8</v>
      </c>
      <c r="Q210" s="2" t="s">
        <v>7</v>
      </c>
      <c r="R210" s="2" t="s">
        <v>6</v>
      </c>
      <c r="S210" s="2" t="s">
        <v>5</v>
      </c>
      <c r="T210" s="2" t="s">
        <v>4</v>
      </c>
      <c r="U210" s="2" t="s">
        <v>1401</v>
      </c>
      <c r="V210" s="2" t="s">
        <v>1385</v>
      </c>
      <c r="W210" s="2" t="s">
        <v>1452</v>
      </c>
      <c r="X210" s="2" t="s">
        <v>0</v>
      </c>
      <c r="Y210" s="2">
        <f t="shared" si="6"/>
        <v>19.178888888888888</v>
      </c>
      <c r="Z210" s="2">
        <f t="shared" si="7"/>
        <v>2.9158333333333317</v>
      </c>
    </row>
    <row r="211" spans="1:26" x14ac:dyDescent="0.25">
      <c r="A211" s="2" t="s">
        <v>1315</v>
      </c>
      <c r="B211" s="2" t="s">
        <v>20</v>
      </c>
      <c r="C211" s="2" t="s">
        <v>1455</v>
      </c>
      <c r="D211" s="2">
        <v>1777.6963000000001</v>
      </c>
      <c r="E211" s="2" t="s">
        <v>18</v>
      </c>
      <c r="F211" s="2" t="s">
        <v>152</v>
      </c>
      <c r="G211" s="2" t="s">
        <v>107</v>
      </c>
      <c r="H211" s="2">
        <v>1755.5445</v>
      </c>
      <c r="I211" s="2" t="s">
        <v>38</v>
      </c>
      <c r="J211" s="2" t="s">
        <v>631</v>
      </c>
      <c r="K211" s="2" t="s">
        <v>1454</v>
      </c>
      <c r="L211" s="2" t="s">
        <v>1453</v>
      </c>
      <c r="M211" s="2" t="s">
        <v>628</v>
      </c>
      <c r="N211" s="2" t="s">
        <v>245</v>
      </c>
      <c r="O211" s="2" t="s">
        <v>1374</v>
      </c>
      <c r="P211" s="2" t="s">
        <v>8</v>
      </c>
      <c r="Q211" s="2" t="s">
        <v>7</v>
      </c>
      <c r="R211" s="2" t="s">
        <v>6</v>
      </c>
      <c r="S211" s="2" t="s">
        <v>5</v>
      </c>
      <c r="T211" s="2" t="s">
        <v>4</v>
      </c>
      <c r="U211" s="2" t="s">
        <v>1401</v>
      </c>
      <c r="V211" s="2" t="s">
        <v>1385</v>
      </c>
      <c r="W211" s="2" t="s">
        <v>1452</v>
      </c>
      <c r="X211" s="2" t="s">
        <v>0</v>
      </c>
      <c r="Y211" s="2">
        <f t="shared" si="6"/>
        <v>19.183055555555558</v>
      </c>
      <c r="Z211" s="2">
        <f t="shared" si="7"/>
        <v>2.9200000000000017</v>
      </c>
    </row>
    <row r="212" spans="1:26" x14ac:dyDescent="0.25">
      <c r="A212" s="2" t="s">
        <v>1315</v>
      </c>
      <c r="B212" s="2" t="s">
        <v>20</v>
      </c>
      <c r="C212" s="2" t="s">
        <v>1451</v>
      </c>
      <c r="D212" s="2">
        <v>1777.692</v>
      </c>
      <c r="E212" s="2" t="s">
        <v>18</v>
      </c>
      <c r="F212" s="2" t="s">
        <v>296</v>
      </c>
      <c r="G212" s="2" t="s">
        <v>635</v>
      </c>
      <c r="H212" s="2">
        <v>1755.5420999999999</v>
      </c>
      <c r="I212" s="2" t="s">
        <v>1006</v>
      </c>
      <c r="J212" s="2" t="s">
        <v>1071</v>
      </c>
      <c r="K212" s="2" t="s">
        <v>1450</v>
      </c>
      <c r="L212" s="2" t="s">
        <v>1449</v>
      </c>
      <c r="M212" s="2" t="s">
        <v>760</v>
      </c>
      <c r="N212" s="2" t="s">
        <v>1448</v>
      </c>
      <c r="O212" s="2" t="s">
        <v>1374</v>
      </c>
      <c r="P212" s="2" t="s">
        <v>8</v>
      </c>
      <c r="Q212" s="2" t="s">
        <v>7</v>
      </c>
      <c r="R212" s="2" t="s">
        <v>6</v>
      </c>
      <c r="S212" s="2" t="s">
        <v>5</v>
      </c>
      <c r="T212" s="2" t="s">
        <v>4</v>
      </c>
      <c r="U212" s="2" t="s">
        <v>1401</v>
      </c>
      <c r="V212" s="2" t="s">
        <v>1385</v>
      </c>
      <c r="W212" s="2" t="s">
        <v>1390</v>
      </c>
      <c r="X212" s="2" t="s">
        <v>0</v>
      </c>
      <c r="Y212" s="2">
        <f t="shared" si="6"/>
        <v>19.187222222222221</v>
      </c>
      <c r="Z212" s="2">
        <f t="shared" si="7"/>
        <v>2.9241666666666646</v>
      </c>
    </row>
    <row r="213" spans="1:26" x14ac:dyDescent="0.25">
      <c r="A213" s="2" t="s">
        <v>1315</v>
      </c>
      <c r="B213" s="2" t="s">
        <v>20</v>
      </c>
      <c r="C213" s="2" t="s">
        <v>1447</v>
      </c>
      <c r="D213" s="2">
        <v>1777.6962000000001</v>
      </c>
      <c r="E213" s="2" t="s">
        <v>18</v>
      </c>
      <c r="F213" s="2" t="s">
        <v>513</v>
      </c>
      <c r="G213" s="2" t="s">
        <v>628</v>
      </c>
      <c r="H213" s="2">
        <v>1755.5474999999999</v>
      </c>
      <c r="I213" s="2" t="s">
        <v>982</v>
      </c>
      <c r="J213" s="2" t="s">
        <v>1076</v>
      </c>
      <c r="K213" s="2" t="s">
        <v>1446</v>
      </c>
      <c r="L213" s="2" t="s">
        <v>1445</v>
      </c>
      <c r="M213" s="2" t="s">
        <v>1069</v>
      </c>
      <c r="N213" s="2" t="s">
        <v>1444</v>
      </c>
      <c r="O213" s="2" t="s">
        <v>1374</v>
      </c>
      <c r="P213" s="2" t="s">
        <v>8</v>
      </c>
      <c r="Q213" s="2" t="s">
        <v>7</v>
      </c>
      <c r="R213" s="2" t="s">
        <v>6</v>
      </c>
      <c r="S213" s="2" t="s">
        <v>5</v>
      </c>
      <c r="T213" s="2" t="s">
        <v>4</v>
      </c>
      <c r="U213" s="2" t="s">
        <v>1401</v>
      </c>
      <c r="V213" s="2" t="s">
        <v>1385</v>
      </c>
      <c r="W213" s="2" t="s">
        <v>1390</v>
      </c>
      <c r="X213" s="2" t="s">
        <v>0</v>
      </c>
      <c r="Y213" s="2">
        <f t="shared" si="6"/>
        <v>19.191388888888888</v>
      </c>
      <c r="Z213" s="2">
        <f t="shared" si="7"/>
        <v>2.928333333333331</v>
      </c>
    </row>
    <row r="214" spans="1:26" x14ac:dyDescent="0.25">
      <c r="A214" s="2" t="s">
        <v>1315</v>
      </c>
      <c r="B214" s="2" t="s">
        <v>20</v>
      </c>
      <c r="C214" s="2" t="s">
        <v>1443</v>
      </c>
      <c r="D214" s="2">
        <v>1777.6943000000001</v>
      </c>
      <c r="E214" s="2" t="s">
        <v>18</v>
      </c>
      <c r="F214" s="2" t="s">
        <v>1361</v>
      </c>
      <c r="G214" s="2" t="s">
        <v>635</v>
      </c>
      <c r="H214" s="2">
        <v>1755.5465999999999</v>
      </c>
      <c r="I214" s="2" t="s">
        <v>1240</v>
      </c>
      <c r="J214" s="2" t="s">
        <v>1095</v>
      </c>
      <c r="K214" s="2" t="s">
        <v>569</v>
      </c>
      <c r="L214" s="2" t="s">
        <v>50</v>
      </c>
      <c r="M214" s="2" t="s">
        <v>1234</v>
      </c>
      <c r="N214" s="2" t="s">
        <v>1074</v>
      </c>
      <c r="O214" s="2" t="s">
        <v>1374</v>
      </c>
      <c r="P214" s="2" t="s">
        <v>8</v>
      </c>
      <c r="Q214" s="2" t="s">
        <v>7</v>
      </c>
      <c r="R214" s="2" t="s">
        <v>6</v>
      </c>
      <c r="S214" s="2" t="s">
        <v>5</v>
      </c>
      <c r="T214" s="2" t="s">
        <v>4</v>
      </c>
      <c r="U214" s="2" t="s">
        <v>1401</v>
      </c>
      <c r="V214" s="2" t="s">
        <v>1385</v>
      </c>
      <c r="W214" s="2" t="s">
        <v>1390</v>
      </c>
      <c r="X214" s="2" t="s">
        <v>0</v>
      </c>
      <c r="Y214" s="2">
        <f t="shared" si="6"/>
        <v>19.195555555555554</v>
      </c>
      <c r="Z214" s="2">
        <f t="shared" si="7"/>
        <v>2.9324999999999974</v>
      </c>
    </row>
    <row r="215" spans="1:26" x14ac:dyDescent="0.25">
      <c r="A215" s="2" t="s">
        <v>1315</v>
      </c>
      <c r="B215" s="2" t="s">
        <v>20</v>
      </c>
      <c r="C215" s="2" t="s">
        <v>1442</v>
      </c>
      <c r="D215" s="2">
        <v>1777.6949</v>
      </c>
      <c r="E215" s="2" t="s">
        <v>18</v>
      </c>
      <c r="F215" s="2" t="s">
        <v>198</v>
      </c>
      <c r="G215" s="2" t="s">
        <v>197</v>
      </c>
      <c r="H215" s="2">
        <v>1755.548</v>
      </c>
      <c r="I215" s="2" t="s">
        <v>1203</v>
      </c>
      <c r="J215" s="2" t="s">
        <v>1441</v>
      </c>
      <c r="K215" s="2" t="s">
        <v>1440</v>
      </c>
      <c r="L215" s="2" t="s">
        <v>1439</v>
      </c>
      <c r="M215" s="2" t="s">
        <v>760</v>
      </c>
      <c r="N215" s="2" t="s">
        <v>1438</v>
      </c>
      <c r="O215" s="2" t="s">
        <v>1374</v>
      </c>
      <c r="P215" s="2" t="s">
        <v>8</v>
      </c>
      <c r="Q215" s="2" t="s">
        <v>7</v>
      </c>
      <c r="R215" s="2" t="s">
        <v>6</v>
      </c>
      <c r="S215" s="2" t="s">
        <v>5</v>
      </c>
      <c r="T215" s="2" t="s">
        <v>4</v>
      </c>
      <c r="U215" s="2" t="s">
        <v>1325</v>
      </c>
      <c r="V215" s="2" t="s">
        <v>1385</v>
      </c>
      <c r="W215" s="2" t="s">
        <v>1400</v>
      </c>
      <c r="X215" s="2" t="s">
        <v>0</v>
      </c>
      <c r="Y215" s="2">
        <f t="shared" si="6"/>
        <v>19.199722222222224</v>
      </c>
      <c r="Z215" s="2">
        <f t="shared" si="7"/>
        <v>2.9366666666666674</v>
      </c>
    </row>
    <row r="216" spans="1:26" x14ac:dyDescent="0.25">
      <c r="A216" s="2" t="s">
        <v>1315</v>
      </c>
      <c r="B216" s="2" t="s">
        <v>20</v>
      </c>
      <c r="C216" s="2" t="s">
        <v>1437</v>
      </c>
      <c r="D216" s="2">
        <v>1777.6926000000001</v>
      </c>
      <c r="E216" s="2" t="s">
        <v>18</v>
      </c>
      <c r="F216" s="2" t="s">
        <v>825</v>
      </c>
      <c r="G216" s="2" t="s">
        <v>700</v>
      </c>
      <c r="H216" s="2">
        <v>1755.5473999999999</v>
      </c>
      <c r="I216" s="2" t="s">
        <v>1416</v>
      </c>
      <c r="J216" s="2" t="s">
        <v>1088</v>
      </c>
      <c r="K216" s="2" t="s">
        <v>1436</v>
      </c>
      <c r="L216" s="2" t="s">
        <v>1435</v>
      </c>
      <c r="M216" s="2" t="s">
        <v>1234</v>
      </c>
      <c r="N216" s="2" t="s">
        <v>1434</v>
      </c>
      <c r="O216" s="2" t="s">
        <v>1374</v>
      </c>
      <c r="P216" s="2" t="s">
        <v>8</v>
      </c>
      <c r="Q216" s="2" t="s">
        <v>7</v>
      </c>
      <c r="R216" s="2" t="s">
        <v>6</v>
      </c>
      <c r="S216" s="2" t="s">
        <v>5</v>
      </c>
      <c r="T216" s="2" t="s">
        <v>4</v>
      </c>
      <c r="U216" s="2" t="s">
        <v>1325</v>
      </c>
      <c r="V216" s="2" t="s">
        <v>1385</v>
      </c>
      <c r="W216" s="2" t="s">
        <v>1400</v>
      </c>
      <c r="X216" s="2" t="s">
        <v>0</v>
      </c>
      <c r="Y216" s="2">
        <f t="shared" si="6"/>
        <v>19.203888888888887</v>
      </c>
      <c r="Z216" s="2">
        <f t="shared" si="7"/>
        <v>2.9408333333333303</v>
      </c>
    </row>
    <row r="217" spans="1:26" x14ac:dyDescent="0.25">
      <c r="A217" s="2" t="s">
        <v>1315</v>
      </c>
      <c r="B217" s="2" t="s">
        <v>20</v>
      </c>
      <c r="C217" s="2" t="s">
        <v>1433</v>
      </c>
      <c r="D217" s="2">
        <v>1777.6936000000001</v>
      </c>
      <c r="E217" s="2" t="s">
        <v>18</v>
      </c>
      <c r="F217" s="2" t="s">
        <v>488</v>
      </c>
      <c r="G217" s="2" t="s">
        <v>597</v>
      </c>
      <c r="H217" s="2">
        <v>1755.5486000000001</v>
      </c>
      <c r="I217" s="2" t="s">
        <v>1432</v>
      </c>
      <c r="J217" s="2" t="s">
        <v>1431</v>
      </c>
      <c r="K217" s="2" t="s">
        <v>829</v>
      </c>
      <c r="L217" s="2" t="s">
        <v>1430</v>
      </c>
      <c r="M217" s="2" t="s">
        <v>1234</v>
      </c>
      <c r="N217" s="2" t="s">
        <v>1429</v>
      </c>
      <c r="O217" s="2" t="s">
        <v>1374</v>
      </c>
      <c r="P217" s="2" t="s">
        <v>8</v>
      </c>
      <c r="Q217" s="2" t="s">
        <v>7</v>
      </c>
      <c r="R217" s="2" t="s">
        <v>6</v>
      </c>
      <c r="S217" s="2" t="s">
        <v>5</v>
      </c>
      <c r="T217" s="2" t="s">
        <v>4</v>
      </c>
      <c r="U217" s="2" t="s">
        <v>1325</v>
      </c>
      <c r="V217" s="2" t="s">
        <v>1385</v>
      </c>
      <c r="W217" s="2" t="s">
        <v>1409</v>
      </c>
      <c r="X217" s="2" t="s">
        <v>0</v>
      </c>
      <c r="Y217" s="2">
        <f t="shared" si="6"/>
        <v>19.208055555555553</v>
      </c>
      <c r="Z217" s="2">
        <f t="shared" si="7"/>
        <v>2.9449999999999967</v>
      </c>
    </row>
    <row r="218" spans="1:26" x14ac:dyDescent="0.25">
      <c r="A218" s="2" t="s">
        <v>1315</v>
      </c>
      <c r="B218" s="2" t="s">
        <v>20</v>
      </c>
      <c r="C218" s="2" t="s">
        <v>1428</v>
      </c>
      <c r="D218" s="2">
        <v>1777.6903</v>
      </c>
      <c r="E218" s="2" t="s">
        <v>18</v>
      </c>
      <c r="F218" s="2" t="s">
        <v>836</v>
      </c>
      <c r="G218" s="2" t="s">
        <v>224</v>
      </c>
      <c r="H218" s="2">
        <v>1755.547</v>
      </c>
      <c r="I218" s="2" t="s">
        <v>1041</v>
      </c>
      <c r="J218" s="2" t="s">
        <v>658</v>
      </c>
      <c r="K218" s="2" t="s">
        <v>1427</v>
      </c>
      <c r="L218" s="2" t="s">
        <v>1426</v>
      </c>
      <c r="M218" s="2" t="s">
        <v>655</v>
      </c>
      <c r="N218" s="2" t="s">
        <v>827</v>
      </c>
      <c r="O218" s="2" t="s">
        <v>1374</v>
      </c>
      <c r="P218" s="2" t="s">
        <v>8</v>
      </c>
      <c r="Q218" s="2" t="s">
        <v>7</v>
      </c>
      <c r="R218" s="2" t="s">
        <v>6</v>
      </c>
      <c r="S218" s="2" t="s">
        <v>5</v>
      </c>
      <c r="T218" s="2" t="s">
        <v>4</v>
      </c>
      <c r="U218" s="2" t="s">
        <v>1325</v>
      </c>
      <c r="V218" s="2" t="s">
        <v>1385</v>
      </c>
      <c r="W218" s="2" t="s">
        <v>1400</v>
      </c>
      <c r="X218" s="2" t="s">
        <v>0</v>
      </c>
      <c r="Y218" s="2">
        <f t="shared" si="6"/>
        <v>19.21222222222222</v>
      </c>
      <c r="Z218" s="2">
        <f t="shared" si="7"/>
        <v>2.9491666666666632</v>
      </c>
    </row>
    <row r="219" spans="1:26" x14ac:dyDescent="0.25">
      <c r="A219" s="2" t="s">
        <v>1315</v>
      </c>
      <c r="B219" s="2" t="s">
        <v>20</v>
      </c>
      <c r="C219" s="2" t="s">
        <v>1425</v>
      </c>
      <c r="D219" s="2">
        <v>1777.693</v>
      </c>
      <c r="E219" s="2" t="s">
        <v>18</v>
      </c>
      <c r="F219" s="2" t="s">
        <v>522</v>
      </c>
      <c r="G219" s="2" t="s">
        <v>760</v>
      </c>
      <c r="H219" s="2">
        <v>1755.5508</v>
      </c>
      <c r="I219" s="2" t="s">
        <v>699</v>
      </c>
      <c r="J219" s="2" t="s">
        <v>1339</v>
      </c>
      <c r="K219" s="2" t="s">
        <v>1238</v>
      </c>
      <c r="L219" s="2" t="s">
        <v>1424</v>
      </c>
      <c r="M219" s="2" t="s">
        <v>760</v>
      </c>
      <c r="N219" s="2" t="s">
        <v>1423</v>
      </c>
      <c r="O219" s="2" t="s">
        <v>1374</v>
      </c>
      <c r="P219" s="2" t="s">
        <v>8</v>
      </c>
      <c r="Q219" s="2" t="s">
        <v>7</v>
      </c>
      <c r="R219" s="2" t="s">
        <v>6</v>
      </c>
      <c r="S219" s="2" t="s">
        <v>5</v>
      </c>
      <c r="T219" s="2" t="s">
        <v>4</v>
      </c>
      <c r="U219" s="2" t="s">
        <v>1325</v>
      </c>
      <c r="V219" s="2" t="s">
        <v>1317</v>
      </c>
      <c r="W219" s="2" t="s">
        <v>1409</v>
      </c>
      <c r="X219" s="2" t="s">
        <v>0</v>
      </c>
      <c r="Y219" s="2">
        <f t="shared" si="6"/>
        <v>19.21638888888889</v>
      </c>
      <c r="Z219" s="2">
        <f t="shared" si="7"/>
        <v>2.9533333333333331</v>
      </c>
    </row>
    <row r="220" spans="1:26" x14ac:dyDescent="0.25">
      <c r="A220" s="2" t="s">
        <v>1315</v>
      </c>
      <c r="B220" s="2" t="s">
        <v>20</v>
      </c>
      <c r="C220" s="2" t="s">
        <v>1422</v>
      </c>
      <c r="D220" s="2">
        <v>1777.6898000000001</v>
      </c>
      <c r="E220" s="2" t="s">
        <v>18</v>
      </c>
      <c r="F220" s="2" t="s">
        <v>1421</v>
      </c>
      <c r="G220" s="2" t="s">
        <v>760</v>
      </c>
      <c r="H220" s="2">
        <v>1755.5482</v>
      </c>
      <c r="I220" s="2" t="s">
        <v>667</v>
      </c>
      <c r="J220" s="2" t="s">
        <v>1420</v>
      </c>
      <c r="K220" s="2" t="s">
        <v>1419</v>
      </c>
      <c r="L220" s="2" t="s">
        <v>1418</v>
      </c>
      <c r="M220" s="2" t="s">
        <v>700</v>
      </c>
      <c r="N220" s="2" t="s">
        <v>809</v>
      </c>
      <c r="O220" s="2" t="s">
        <v>1374</v>
      </c>
      <c r="P220" s="2" t="s">
        <v>8</v>
      </c>
      <c r="Q220" s="2" t="s">
        <v>7</v>
      </c>
      <c r="R220" s="2" t="s">
        <v>6</v>
      </c>
      <c r="S220" s="2" t="s">
        <v>5</v>
      </c>
      <c r="T220" s="2" t="s">
        <v>4</v>
      </c>
      <c r="U220" s="2" t="s">
        <v>1325</v>
      </c>
      <c r="V220" s="2" t="s">
        <v>1385</v>
      </c>
      <c r="W220" s="2" t="s">
        <v>1409</v>
      </c>
      <c r="X220" s="2" t="s">
        <v>0</v>
      </c>
      <c r="Y220" s="2">
        <f t="shared" si="6"/>
        <v>19.220555555555553</v>
      </c>
      <c r="Z220" s="2">
        <f t="shared" si="7"/>
        <v>2.957499999999996</v>
      </c>
    </row>
    <row r="221" spans="1:26" x14ac:dyDescent="0.25">
      <c r="A221" s="2" t="s">
        <v>1315</v>
      </c>
      <c r="B221" s="2" t="s">
        <v>20</v>
      </c>
      <c r="C221" s="2" t="s">
        <v>1417</v>
      </c>
      <c r="D221" s="2">
        <v>1777.6912</v>
      </c>
      <c r="E221" s="2" t="s">
        <v>18</v>
      </c>
      <c r="F221" s="2" t="s">
        <v>316</v>
      </c>
      <c r="G221" s="2" t="s">
        <v>315</v>
      </c>
      <c r="H221" s="2">
        <v>1755.5501999999999</v>
      </c>
      <c r="I221" s="2" t="s">
        <v>1416</v>
      </c>
      <c r="J221" s="2" t="s">
        <v>852</v>
      </c>
      <c r="K221" s="2" t="s">
        <v>1415</v>
      </c>
      <c r="L221" s="2" t="s">
        <v>1414</v>
      </c>
      <c r="M221" s="2" t="s">
        <v>246</v>
      </c>
      <c r="N221" s="2" t="s">
        <v>1249</v>
      </c>
      <c r="O221" s="2" t="s">
        <v>1374</v>
      </c>
      <c r="P221" s="2" t="s">
        <v>8</v>
      </c>
      <c r="Q221" s="2" t="s">
        <v>7</v>
      </c>
      <c r="R221" s="2" t="s">
        <v>6</v>
      </c>
      <c r="S221" s="2" t="s">
        <v>5</v>
      </c>
      <c r="T221" s="2" t="s">
        <v>4</v>
      </c>
      <c r="U221" s="2" t="s">
        <v>1325</v>
      </c>
      <c r="V221" s="2" t="s">
        <v>1317</v>
      </c>
      <c r="W221" s="2" t="s">
        <v>1409</v>
      </c>
      <c r="X221" s="2" t="s">
        <v>0</v>
      </c>
      <c r="Y221" s="2">
        <f t="shared" si="6"/>
        <v>19.224722222222219</v>
      </c>
      <c r="Z221" s="2">
        <f t="shared" si="7"/>
        <v>2.9616666666666625</v>
      </c>
    </row>
    <row r="222" spans="1:26" x14ac:dyDescent="0.25">
      <c r="A222" s="2" t="s">
        <v>1315</v>
      </c>
      <c r="B222" s="2" t="s">
        <v>20</v>
      </c>
      <c r="C222" s="2" t="s">
        <v>1413</v>
      </c>
      <c r="D222" s="2">
        <v>1777.693</v>
      </c>
      <c r="E222" s="2" t="s">
        <v>18</v>
      </c>
      <c r="F222" s="2" t="s">
        <v>152</v>
      </c>
      <c r="G222" s="2" t="s">
        <v>107</v>
      </c>
      <c r="H222" s="2">
        <v>1755.5531000000001</v>
      </c>
      <c r="I222" s="2" t="s">
        <v>764</v>
      </c>
      <c r="J222" s="2" t="s">
        <v>793</v>
      </c>
      <c r="K222" s="2" t="s">
        <v>1412</v>
      </c>
      <c r="L222" s="2" t="s">
        <v>1411</v>
      </c>
      <c r="M222" s="2" t="s">
        <v>644</v>
      </c>
      <c r="N222" s="2" t="s">
        <v>1410</v>
      </c>
      <c r="O222" s="2" t="s">
        <v>1374</v>
      </c>
      <c r="P222" s="2" t="s">
        <v>8</v>
      </c>
      <c r="Q222" s="2" t="s">
        <v>7</v>
      </c>
      <c r="R222" s="2" t="s">
        <v>6</v>
      </c>
      <c r="S222" s="2" t="s">
        <v>5</v>
      </c>
      <c r="T222" s="2" t="s">
        <v>4</v>
      </c>
      <c r="U222" s="2" t="s">
        <v>1325</v>
      </c>
      <c r="V222" s="2" t="s">
        <v>1317</v>
      </c>
      <c r="W222" s="2" t="s">
        <v>1409</v>
      </c>
      <c r="X222" s="2" t="s">
        <v>0</v>
      </c>
      <c r="Y222" s="2">
        <f t="shared" si="6"/>
        <v>19.228888888888886</v>
      </c>
      <c r="Z222" s="2">
        <f t="shared" si="7"/>
        <v>2.9658333333333289</v>
      </c>
    </row>
    <row r="223" spans="1:26" x14ac:dyDescent="0.25">
      <c r="A223" s="2" t="s">
        <v>1315</v>
      </c>
      <c r="B223" s="2" t="s">
        <v>20</v>
      </c>
      <c r="C223" s="2" t="s">
        <v>1408</v>
      </c>
      <c r="D223" s="2">
        <v>1777.6916000000001</v>
      </c>
      <c r="E223" s="2" t="s">
        <v>18</v>
      </c>
      <c r="F223" s="2" t="s">
        <v>836</v>
      </c>
      <c r="G223" s="2" t="s">
        <v>224</v>
      </c>
      <c r="H223" s="2">
        <v>1755.5524</v>
      </c>
      <c r="I223" s="2" t="s">
        <v>59</v>
      </c>
      <c r="J223" s="2" t="s">
        <v>786</v>
      </c>
      <c r="K223" s="2" t="s">
        <v>1407</v>
      </c>
      <c r="L223" s="2" t="s">
        <v>1406</v>
      </c>
      <c r="M223" s="2" t="s">
        <v>655</v>
      </c>
      <c r="N223" s="2" t="s">
        <v>1405</v>
      </c>
      <c r="O223" s="2" t="s">
        <v>1374</v>
      </c>
      <c r="P223" s="2" t="s">
        <v>8</v>
      </c>
      <c r="Q223" s="2" t="s">
        <v>7</v>
      </c>
      <c r="R223" s="2" t="s">
        <v>6</v>
      </c>
      <c r="S223" s="2" t="s">
        <v>5</v>
      </c>
      <c r="T223" s="2" t="s">
        <v>4</v>
      </c>
      <c r="U223" s="2" t="s">
        <v>1318</v>
      </c>
      <c r="V223" s="2" t="s">
        <v>1317</v>
      </c>
      <c r="W223" s="2" t="s">
        <v>1400</v>
      </c>
      <c r="X223" s="2" t="s">
        <v>0</v>
      </c>
      <c r="Y223" s="2">
        <f t="shared" si="6"/>
        <v>19.233055555555556</v>
      </c>
      <c r="Z223" s="2">
        <f t="shared" si="7"/>
        <v>2.9699999999999989</v>
      </c>
    </row>
    <row r="224" spans="1:26" x14ac:dyDescent="0.25">
      <c r="A224" s="2" t="s">
        <v>1315</v>
      </c>
      <c r="B224" s="2" t="s">
        <v>20</v>
      </c>
      <c r="C224" s="2" t="s">
        <v>1404</v>
      </c>
      <c r="D224" s="2">
        <v>1777.6892</v>
      </c>
      <c r="E224" s="2" t="s">
        <v>18</v>
      </c>
      <c r="F224" s="2" t="s">
        <v>190</v>
      </c>
      <c r="G224" s="2" t="s">
        <v>143</v>
      </c>
      <c r="H224" s="2">
        <v>1755.5504000000001</v>
      </c>
      <c r="I224" s="2" t="s">
        <v>1360</v>
      </c>
      <c r="J224" s="2" t="s">
        <v>830</v>
      </c>
      <c r="K224" s="2" t="s">
        <v>1403</v>
      </c>
      <c r="L224" s="2" t="s">
        <v>1402</v>
      </c>
      <c r="M224" s="2" t="s">
        <v>644</v>
      </c>
      <c r="N224" s="2" t="s">
        <v>797</v>
      </c>
      <c r="O224" s="2" t="s">
        <v>1374</v>
      </c>
      <c r="P224" s="2" t="s">
        <v>8</v>
      </c>
      <c r="Q224" s="2" t="s">
        <v>7</v>
      </c>
      <c r="R224" s="2" t="s">
        <v>6</v>
      </c>
      <c r="S224" s="2" t="s">
        <v>5</v>
      </c>
      <c r="T224" s="2" t="s">
        <v>4</v>
      </c>
      <c r="U224" s="2" t="s">
        <v>1401</v>
      </c>
      <c r="V224" s="2" t="s">
        <v>1317</v>
      </c>
      <c r="W224" s="2" t="s">
        <v>1400</v>
      </c>
      <c r="X224" s="2" t="s">
        <v>0</v>
      </c>
      <c r="Y224" s="2">
        <f t="shared" si="6"/>
        <v>19.237222222222222</v>
      </c>
      <c r="Z224" s="2">
        <f t="shared" si="7"/>
        <v>2.9741666666666653</v>
      </c>
    </row>
    <row r="225" spans="1:26" x14ac:dyDescent="0.25">
      <c r="A225" s="2" t="s">
        <v>1315</v>
      </c>
      <c r="B225" s="2" t="s">
        <v>20</v>
      </c>
      <c r="C225" s="2" t="s">
        <v>1399</v>
      </c>
      <c r="D225" s="2">
        <v>1777.6898000000001</v>
      </c>
      <c r="E225" s="2" t="s">
        <v>18</v>
      </c>
      <c r="F225" s="2" t="s">
        <v>795</v>
      </c>
      <c r="G225" s="2" t="s">
        <v>700</v>
      </c>
      <c r="H225" s="2">
        <v>1755.5516</v>
      </c>
      <c r="I225" s="2" t="s">
        <v>863</v>
      </c>
      <c r="J225" s="2" t="s">
        <v>1398</v>
      </c>
      <c r="K225" s="2" t="s">
        <v>1397</v>
      </c>
      <c r="L225" s="2" t="s">
        <v>1396</v>
      </c>
      <c r="M225" s="2" t="s">
        <v>644</v>
      </c>
      <c r="N225" s="2" t="s">
        <v>1395</v>
      </c>
      <c r="O225" s="2" t="s">
        <v>1374</v>
      </c>
      <c r="P225" s="2" t="s">
        <v>8</v>
      </c>
      <c r="Q225" s="2" t="s">
        <v>7</v>
      </c>
      <c r="R225" s="2" t="s">
        <v>6</v>
      </c>
      <c r="S225" s="2" t="s">
        <v>5</v>
      </c>
      <c r="T225" s="2" t="s">
        <v>4</v>
      </c>
      <c r="U225" s="2" t="s">
        <v>1325</v>
      </c>
      <c r="V225" s="2" t="s">
        <v>1317</v>
      </c>
      <c r="W225" s="2" t="s">
        <v>1390</v>
      </c>
      <c r="X225" s="2" t="s">
        <v>0</v>
      </c>
      <c r="Y225" s="2">
        <f t="shared" si="6"/>
        <v>19.241388888888888</v>
      </c>
      <c r="Z225" s="2">
        <f t="shared" si="7"/>
        <v>2.9783333333333317</v>
      </c>
    </row>
    <row r="226" spans="1:26" x14ac:dyDescent="0.25">
      <c r="A226" s="2" t="s">
        <v>1315</v>
      </c>
      <c r="B226" s="2" t="s">
        <v>20</v>
      </c>
      <c r="C226" s="2" t="s">
        <v>1394</v>
      </c>
      <c r="D226" s="2">
        <v>1777.6883</v>
      </c>
      <c r="E226" s="2" t="s">
        <v>18</v>
      </c>
      <c r="F226" s="2" t="s">
        <v>133</v>
      </c>
      <c r="G226" s="2" t="s">
        <v>132</v>
      </c>
      <c r="H226" s="2">
        <v>1755.5504000000001</v>
      </c>
      <c r="I226" s="2" t="s">
        <v>746</v>
      </c>
      <c r="J226" s="2" t="s">
        <v>1100</v>
      </c>
      <c r="K226" s="2" t="s">
        <v>1393</v>
      </c>
      <c r="L226" s="2" t="s">
        <v>1392</v>
      </c>
      <c r="M226" s="2" t="s">
        <v>760</v>
      </c>
      <c r="N226" s="2" t="s">
        <v>480</v>
      </c>
      <c r="O226" s="2" t="s">
        <v>1374</v>
      </c>
      <c r="P226" s="2" t="s">
        <v>8</v>
      </c>
      <c r="Q226" s="2" t="s">
        <v>7</v>
      </c>
      <c r="R226" s="2" t="s">
        <v>6</v>
      </c>
      <c r="S226" s="2" t="s">
        <v>5</v>
      </c>
      <c r="T226" s="2" t="s">
        <v>4</v>
      </c>
      <c r="U226" s="2" t="s">
        <v>1391</v>
      </c>
      <c r="V226" s="2" t="s">
        <v>1317</v>
      </c>
      <c r="W226" s="2" t="s">
        <v>1390</v>
      </c>
      <c r="X226" s="2" t="s">
        <v>0</v>
      </c>
      <c r="Y226" s="2">
        <f t="shared" si="6"/>
        <v>19.245555555555555</v>
      </c>
      <c r="Z226" s="2">
        <f t="shared" si="7"/>
        <v>2.9824999999999982</v>
      </c>
    </row>
    <row r="227" spans="1:26" x14ac:dyDescent="0.25">
      <c r="A227" s="2" t="s">
        <v>1315</v>
      </c>
      <c r="B227" s="2" t="s">
        <v>20</v>
      </c>
      <c r="C227" s="2" t="s">
        <v>1389</v>
      </c>
      <c r="D227" s="2">
        <v>1777.6919</v>
      </c>
      <c r="E227" s="2" t="s">
        <v>18</v>
      </c>
      <c r="F227" s="2" t="s">
        <v>80</v>
      </c>
      <c r="G227" s="2" t="s">
        <v>132</v>
      </c>
      <c r="H227" s="2">
        <v>1755.5554</v>
      </c>
      <c r="I227" s="2" t="s">
        <v>1340</v>
      </c>
      <c r="J227" s="2" t="s">
        <v>830</v>
      </c>
      <c r="K227" s="2" t="s">
        <v>1388</v>
      </c>
      <c r="L227" s="2" t="s">
        <v>1387</v>
      </c>
      <c r="M227" s="2" t="s">
        <v>760</v>
      </c>
      <c r="N227" s="2" t="s">
        <v>1386</v>
      </c>
      <c r="O227" s="2" t="s">
        <v>1374</v>
      </c>
      <c r="P227" s="2" t="s">
        <v>8</v>
      </c>
      <c r="Q227" s="2" t="s">
        <v>7</v>
      </c>
      <c r="R227" s="2" t="s">
        <v>6</v>
      </c>
      <c r="S227" s="2" t="s">
        <v>5</v>
      </c>
      <c r="T227" s="2" t="s">
        <v>4</v>
      </c>
      <c r="U227" s="2" t="s">
        <v>1330</v>
      </c>
      <c r="V227" s="2" t="s">
        <v>1385</v>
      </c>
      <c r="W227" s="2" t="s">
        <v>1384</v>
      </c>
      <c r="X227" s="2" t="s">
        <v>0</v>
      </c>
      <c r="Y227" s="2">
        <f t="shared" si="6"/>
        <v>19.249722222222225</v>
      </c>
      <c r="Z227" s="2">
        <f t="shared" si="7"/>
        <v>2.9866666666666681</v>
      </c>
    </row>
    <row r="228" spans="1:26" x14ac:dyDescent="0.25">
      <c r="A228" s="2" t="s">
        <v>1315</v>
      </c>
      <c r="B228" s="2" t="s">
        <v>20</v>
      </c>
      <c r="C228" s="2" t="s">
        <v>1383</v>
      </c>
      <c r="D228" s="2">
        <v>1777.6901</v>
      </c>
      <c r="E228" s="2" t="s">
        <v>18</v>
      </c>
      <c r="F228" s="2" t="s">
        <v>30</v>
      </c>
      <c r="G228" s="2" t="s">
        <v>224</v>
      </c>
      <c r="H228" s="2">
        <v>1755.5532000000001</v>
      </c>
      <c r="I228" s="2" t="s">
        <v>705</v>
      </c>
      <c r="J228" s="2" t="s">
        <v>807</v>
      </c>
      <c r="K228" s="2" t="s">
        <v>1382</v>
      </c>
      <c r="L228" s="2" t="s">
        <v>1381</v>
      </c>
      <c r="M228" s="2" t="s">
        <v>760</v>
      </c>
      <c r="N228" s="2" t="s">
        <v>1380</v>
      </c>
      <c r="O228" s="2" t="s">
        <v>1374</v>
      </c>
      <c r="P228" s="2" t="s">
        <v>8</v>
      </c>
      <c r="Q228" s="2" t="s">
        <v>7</v>
      </c>
      <c r="R228" s="2" t="s">
        <v>6</v>
      </c>
      <c r="S228" s="2" t="s">
        <v>5</v>
      </c>
      <c r="T228" s="2" t="s">
        <v>4</v>
      </c>
      <c r="U228" s="2" t="s">
        <v>1330</v>
      </c>
      <c r="V228" s="2" t="s">
        <v>1317</v>
      </c>
      <c r="W228" s="2" t="s">
        <v>1379</v>
      </c>
      <c r="X228" s="2" t="s">
        <v>0</v>
      </c>
      <c r="Y228" s="2">
        <f t="shared" si="6"/>
        <v>19.253888888888888</v>
      </c>
      <c r="Z228" s="2">
        <f t="shared" si="7"/>
        <v>2.990833333333331</v>
      </c>
    </row>
    <row r="229" spans="1:26" x14ac:dyDescent="0.25">
      <c r="A229" s="2" t="s">
        <v>1315</v>
      </c>
      <c r="B229" s="2" t="s">
        <v>20</v>
      </c>
      <c r="C229" s="2" t="s">
        <v>1378</v>
      </c>
      <c r="D229" s="2">
        <v>1777.6902</v>
      </c>
      <c r="E229" s="2" t="s">
        <v>18</v>
      </c>
      <c r="F229" s="2" t="s">
        <v>853</v>
      </c>
      <c r="G229" s="2" t="s">
        <v>214</v>
      </c>
      <c r="H229" s="2">
        <v>1755.5536999999999</v>
      </c>
      <c r="I229" s="2" t="s">
        <v>723</v>
      </c>
      <c r="J229" s="2" t="s">
        <v>1377</v>
      </c>
      <c r="K229" s="2" t="s">
        <v>1376</v>
      </c>
      <c r="L229" s="2" t="s">
        <v>1375</v>
      </c>
      <c r="M229" s="2" t="s">
        <v>628</v>
      </c>
      <c r="N229" s="2" t="s">
        <v>1218</v>
      </c>
      <c r="O229" s="2" t="s">
        <v>1374</v>
      </c>
      <c r="P229" s="2" t="s">
        <v>8</v>
      </c>
      <c r="Q229" s="2" t="s">
        <v>7</v>
      </c>
      <c r="R229" s="2" t="s">
        <v>6</v>
      </c>
      <c r="S229" s="2" t="s">
        <v>5</v>
      </c>
      <c r="T229" s="2" t="s">
        <v>4</v>
      </c>
      <c r="U229" s="2" t="s">
        <v>1373</v>
      </c>
      <c r="V229" s="2" t="s">
        <v>1317</v>
      </c>
      <c r="W229" s="2" t="s">
        <v>1372</v>
      </c>
      <c r="X229" s="2" t="s">
        <v>0</v>
      </c>
      <c r="Y229" s="2">
        <f t="shared" si="6"/>
        <v>19.258055555555554</v>
      </c>
      <c r="Z229" s="2">
        <f t="shared" si="7"/>
        <v>2.9949999999999974</v>
      </c>
    </row>
    <row r="230" spans="1:26" x14ac:dyDescent="0.25">
      <c r="A230" s="2" t="s">
        <v>1315</v>
      </c>
      <c r="B230" s="2" t="s">
        <v>20</v>
      </c>
      <c r="C230" s="2" t="s">
        <v>1371</v>
      </c>
      <c r="D230" s="2">
        <v>1777.6876</v>
      </c>
      <c r="E230" s="2" t="s">
        <v>18</v>
      </c>
      <c r="F230" s="2" t="s">
        <v>1103</v>
      </c>
      <c r="G230" s="2" t="s">
        <v>968</v>
      </c>
      <c r="H230" s="2">
        <v>1755.5518999999999</v>
      </c>
      <c r="I230" s="2" t="s">
        <v>1370</v>
      </c>
      <c r="J230" s="2" t="s">
        <v>711</v>
      </c>
      <c r="K230" s="2" t="s">
        <v>1369</v>
      </c>
      <c r="L230" s="2" t="s">
        <v>1368</v>
      </c>
      <c r="M230" s="2" t="s">
        <v>1069</v>
      </c>
      <c r="N230" s="2" t="s">
        <v>139</v>
      </c>
      <c r="O230" s="2" t="s">
        <v>1311</v>
      </c>
      <c r="P230" s="2" t="s">
        <v>8</v>
      </c>
      <c r="Q230" s="2" t="s">
        <v>7</v>
      </c>
      <c r="R230" s="2" t="s">
        <v>6</v>
      </c>
      <c r="S230" s="2" t="s">
        <v>5</v>
      </c>
      <c r="T230" s="2" t="s">
        <v>4</v>
      </c>
      <c r="U230" s="2" t="s">
        <v>1330</v>
      </c>
      <c r="V230" s="2" t="s">
        <v>1317</v>
      </c>
      <c r="W230" s="2" t="s">
        <v>1367</v>
      </c>
      <c r="X230" s="2" t="s">
        <v>0</v>
      </c>
      <c r="Y230" s="2">
        <f t="shared" si="6"/>
        <v>19.262222222222221</v>
      </c>
      <c r="Z230" s="2">
        <f t="shared" si="7"/>
        <v>2.9991666666666639</v>
      </c>
    </row>
    <row r="231" spans="1:26" x14ac:dyDescent="0.25">
      <c r="A231" s="2" t="s">
        <v>1315</v>
      </c>
      <c r="B231" s="2" t="s">
        <v>20</v>
      </c>
      <c r="C231" s="2" t="s">
        <v>1366</v>
      </c>
      <c r="D231" s="2">
        <v>1777.6936000000001</v>
      </c>
      <c r="E231" s="2" t="s">
        <v>18</v>
      </c>
      <c r="F231" s="2" t="s">
        <v>853</v>
      </c>
      <c r="G231" s="2" t="s">
        <v>214</v>
      </c>
      <c r="H231" s="2">
        <v>1755.5587</v>
      </c>
      <c r="I231" s="2" t="s">
        <v>752</v>
      </c>
      <c r="J231" s="2" t="s">
        <v>1346</v>
      </c>
      <c r="K231" s="2" t="s">
        <v>1365</v>
      </c>
      <c r="L231" s="2" t="s">
        <v>1364</v>
      </c>
      <c r="M231" s="2" t="s">
        <v>604</v>
      </c>
      <c r="N231" s="2" t="s">
        <v>992</v>
      </c>
      <c r="O231" s="2" t="s">
        <v>1311</v>
      </c>
      <c r="P231" s="2" t="s">
        <v>8</v>
      </c>
      <c r="Q231" s="2" t="s">
        <v>7</v>
      </c>
      <c r="R231" s="2" t="s">
        <v>6</v>
      </c>
      <c r="S231" s="2" t="s">
        <v>5</v>
      </c>
      <c r="T231" s="2" t="s">
        <v>4</v>
      </c>
      <c r="U231" s="2" t="s">
        <v>1330</v>
      </c>
      <c r="V231" s="2" t="s">
        <v>1317</v>
      </c>
      <c r="W231" s="2" t="s">
        <v>1363</v>
      </c>
      <c r="X231" s="2" t="s">
        <v>0</v>
      </c>
      <c r="Y231" s="2">
        <f t="shared" si="6"/>
        <v>19.266388888888891</v>
      </c>
      <c r="Z231" s="2">
        <f t="shared" si="7"/>
        <v>3.0033333333333339</v>
      </c>
    </row>
    <row r="232" spans="1:26" x14ac:dyDescent="0.25">
      <c r="A232" s="2" t="s">
        <v>1315</v>
      </c>
      <c r="B232" s="2" t="s">
        <v>20</v>
      </c>
      <c r="C232" s="2" t="s">
        <v>1362</v>
      </c>
      <c r="D232" s="2">
        <v>1777.6899000000001</v>
      </c>
      <c r="E232" s="2" t="s">
        <v>18</v>
      </c>
      <c r="F232" s="2" t="s">
        <v>1361</v>
      </c>
      <c r="G232" s="2" t="s">
        <v>635</v>
      </c>
      <c r="H232" s="2">
        <v>1755.5556999999999</v>
      </c>
      <c r="I232" s="2" t="s">
        <v>1360</v>
      </c>
      <c r="J232" s="2" t="s">
        <v>1355</v>
      </c>
      <c r="K232" s="2" t="s">
        <v>1359</v>
      </c>
      <c r="L232" s="2" t="s">
        <v>1358</v>
      </c>
      <c r="M232" s="2" t="s">
        <v>1234</v>
      </c>
      <c r="N232" s="2" t="s">
        <v>992</v>
      </c>
      <c r="O232" s="2" t="s">
        <v>1311</v>
      </c>
      <c r="P232" s="2" t="s">
        <v>8</v>
      </c>
      <c r="Q232" s="2" t="s">
        <v>7</v>
      </c>
      <c r="R232" s="2" t="s">
        <v>6</v>
      </c>
      <c r="S232" s="2" t="s">
        <v>5</v>
      </c>
      <c r="T232" s="2" t="s">
        <v>4</v>
      </c>
      <c r="U232" s="2" t="s">
        <v>1330</v>
      </c>
      <c r="V232" s="2" t="s">
        <v>1309</v>
      </c>
      <c r="W232" s="2" t="s">
        <v>1357</v>
      </c>
      <c r="X232" s="2" t="s">
        <v>0</v>
      </c>
      <c r="Y232" s="2">
        <f t="shared" si="6"/>
        <v>19.270555555555553</v>
      </c>
      <c r="Z232" s="2">
        <f t="shared" si="7"/>
        <v>3.0074999999999967</v>
      </c>
    </row>
    <row r="233" spans="1:26" x14ac:dyDescent="0.25">
      <c r="A233" s="2" t="s">
        <v>1315</v>
      </c>
      <c r="B233" s="2" t="s">
        <v>20</v>
      </c>
      <c r="C233" s="2" t="s">
        <v>1356</v>
      </c>
      <c r="D233" s="2">
        <v>1777.6871000000001</v>
      </c>
      <c r="E233" s="2" t="s">
        <v>18</v>
      </c>
      <c r="F233" s="2" t="s">
        <v>378</v>
      </c>
      <c r="G233" s="2" t="s">
        <v>573</v>
      </c>
      <c r="H233" s="2">
        <v>1755.5541000000001</v>
      </c>
      <c r="I233" s="2" t="s">
        <v>685</v>
      </c>
      <c r="J233" s="2" t="s">
        <v>1355</v>
      </c>
      <c r="K233" s="2" t="s">
        <v>1354</v>
      </c>
      <c r="L233" s="2" t="s">
        <v>1353</v>
      </c>
      <c r="M233" s="2" t="s">
        <v>246</v>
      </c>
      <c r="N233" s="2" t="s">
        <v>127</v>
      </c>
      <c r="O233" s="2" t="s">
        <v>1311</v>
      </c>
      <c r="P233" s="2" t="s">
        <v>8</v>
      </c>
      <c r="Q233" s="2" t="s">
        <v>7</v>
      </c>
      <c r="R233" s="2" t="s">
        <v>6</v>
      </c>
      <c r="S233" s="2" t="s">
        <v>5</v>
      </c>
      <c r="T233" s="2" t="s">
        <v>4</v>
      </c>
      <c r="U233" s="2" t="s">
        <v>1330</v>
      </c>
      <c r="V233" s="2" t="s">
        <v>1317</v>
      </c>
      <c r="W233" s="2" t="s">
        <v>1352</v>
      </c>
      <c r="X233" s="2" t="s">
        <v>0</v>
      </c>
      <c r="Y233" s="2">
        <f t="shared" si="6"/>
        <v>19.27472222222222</v>
      </c>
      <c r="Z233" s="2">
        <f t="shared" si="7"/>
        <v>3.0116666666666632</v>
      </c>
    </row>
    <row r="234" spans="1:26" x14ac:dyDescent="0.25">
      <c r="A234" s="2" t="s">
        <v>1315</v>
      </c>
      <c r="B234" s="2" t="s">
        <v>20</v>
      </c>
      <c r="C234" s="2" t="s">
        <v>1351</v>
      </c>
      <c r="D234" s="2">
        <v>1777.6902</v>
      </c>
      <c r="E234" s="2" t="s">
        <v>18</v>
      </c>
      <c r="F234" s="2" t="s">
        <v>754</v>
      </c>
      <c r="G234" s="2" t="s">
        <v>107</v>
      </c>
      <c r="H234" s="2">
        <v>1755.5567000000001</v>
      </c>
      <c r="I234" s="2" t="s">
        <v>876</v>
      </c>
      <c r="J234" s="2" t="s">
        <v>1088</v>
      </c>
      <c r="K234" s="2" t="s">
        <v>1350</v>
      </c>
      <c r="L234" s="2" t="s">
        <v>1349</v>
      </c>
      <c r="M234" s="2" t="s">
        <v>760</v>
      </c>
      <c r="N234" s="2" t="s">
        <v>734</v>
      </c>
      <c r="O234" s="2" t="s">
        <v>1311</v>
      </c>
      <c r="P234" s="2" t="s">
        <v>8</v>
      </c>
      <c r="Q234" s="2" t="s">
        <v>7</v>
      </c>
      <c r="R234" s="2" t="s">
        <v>6</v>
      </c>
      <c r="S234" s="2" t="s">
        <v>5</v>
      </c>
      <c r="T234" s="2" t="s">
        <v>4</v>
      </c>
      <c r="U234" s="2" t="s">
        <v>1325</v>
      </c>
      <c r="V234" s="2" t="s">
        <v>1309</v>
      </c>
      <c r="W234" s="2" t="s">
        <v>1348</v>
      </c>
      <c r="X234" s="2" t="s">
        <v>0</v>
      </c>
      <c r="Y234" s="2">
        <f t="shared" si="6"/>
        <v>19.278888888888886</v>
      </c>
      <c r="Z234" s="2">
        <f t="shared" si="7"/>
        <v>3.0158333333333296</v>
      </c>
    </row>
    <row r="235" spans="1:26" x14ac:dyDescent="0.25">
      <c r="A235" s="2" t="s">
        <v>1315</v>
      </c>
      <c r="B235" s="2" t="s">
        <v>20</v>
      </c>
      <c r="C235" s="2" t="s">
        <v>1347</v>
      </c>
      <c r="D235" s="2">
        <v>1777.6898000000001</v>
      </c>
      <c r="E235" s="2" t="s">
        <v>18</v>
      </c>
      <c r="F235" s="2" t="s">
        <v>488</v>
      </c>
      <c r="G235" s="2" t="s">
        <v>597</v>
      </c>
      <c r="H235" s="2">
        <v>1755.5564999999999</v>
      </c>
      <c r="I235" s="2" t="s">
        <v>1129</v>
      </c>
      <c r="J235" s="2" t="s">
        <v>1346</v>
      </c>
      <c r="K235" s="2" t="s">
        <v>1345</v>
      </c>
      <c r="L235" s="2" t="s">
        <v>1344</v>
      </c>
      <c r="M235" s="2" t="s">
        <v>628</v>
      </c>
      <c r="N235" s="2" t="s">
        <v>1343</v>
      </c>
      <c r="O235" s="2" t="s">
        <v>1311</v>
      </c>
      <c r="P235" s="2" t="s">
        <v>8</v>
      </c>
      <c r="Q235" s="2" t="s">
        <v>7</v>
      </c>
      <c r="R235" s="2" t="s">
        <v>6</v>
      </c>
      <c r="S235" s="2" t="s">
        <v>5</v>
      </c>
      <c r="T235" s="2" t="s">
        <v>4</v>
      </c>
      <c r="U235" s="2" t="s">
        <v>1330</v>
      </c>
      <c r="V235" s="2" t="s">
        <v>1317</v>
      </c>
      <c r="W235" s="2" t="s">
        <v>1342</v>
      </c>
      <c r="X235" s="2" t="s">
        <v>0</v>
      </c>
      <c r="Y235" s="2">
        <f t="shared" si="6"/>
        <v>19.283055555555556</v>
      </c>
      <c r="Z235" s="2">
        <f t="shared" si="7"/>
        <v>3.0199999999999996</v>
      </c>
    </row>
    <row r="236" spans="1:26" x14ac:dyDescent="0.25">
      <c r="A236" s="2" t="s">
        <v>1315</v>
      </c>
      <c r="B236" s="2" t="s">
        <v>20</v>
      </c>
      <c r="C236" s="2" t="s">
        <v>1341</v>
      </c>
      <c r="D236" s="2">
        <v>1777.6869999999999</v>
      </c>
      <c r="E236" s="2" t="s">
        <v>18</v>
      </c>
      <c r="F236" s="2" t="s">
        <v>632</v>
      </c>
      <c r="G236" s="2" t="s">
        <v>117</v>
      </c>
      <c r="H236" s="2">
        <v>1755.5544</v>
      </c>
      <c r="I236" s="2" t="s">
        <v>1340</v>
      </c>
      <c r="J236" s="2" t="s">
        <v>1339</v>
      </c>
      <c r="K236" s="2" t="s">
        <v>1338</v>
      </c>
      <c r="L236" s="2" t="s">
        <v>1337</v>
      </c>
      <c r="M236" s="2" t="s">
        <v>628</v>
      </c>
      <c r="N236" s="2" t="s">
        <v>715</v>
      </c>
      <c r="O236" s="2" t="s">
        <v>1311</v>
      </c>
      <c r="P236" s="2" t="s">
        <v>8</v>
      </c>
      <c r="Q236" s="2" t="s">
        <v>7</v>
      </c>
      <c r="R236" s="2" t="s">
        <v>6</v>
      </c>
      <c r="S236" s="2" t="s">
        <v>5</v>
      </c>
      <c r="T236" s="2" t="s">
        <v>4</v>
      </c>
      <c r="U236" s="2" t="s">
        <v>1330</v>
      </c>
      <c r="V236" s="2" t="s">
        <v>1317</v>
      </c>
      <c r="W236" s="2" t="s">
        <v>1336</v>
      </c>
      <c r="X236" s="2" t="s">
        <v>0</v>
      </c>
      <c r="Y236" s="2">
        <f t="shared" si="6"/>
        <v>19.287222222222223</v>
      </c>
      <c r="Z236" s="2">
        <f t="shared" si="7"/>
        <v>3.024166666666666</v>
      </c>
    </row>
    <row r="237" spans="1:26" x14ac:dyDescent="0.25">
      <c r="A237" s="2" t="s">
        <v>1315</v>
      </c>
      <c r="B237" s="2" t="s">
        <v>20</v>
      </c>
      <c r="C237" s="2" t="s">
        <v>1335</v>
      </c>
      <c r="D237" s="2">
        <v>1777.6895999999999</v>
      </c>
      <c r="E237" s="2" t="s">
        <v>18</v>
      </c>
      <c r="F237" s="2" t="s">
        <v>323</v>
      </c>
      <c r="G237" s="2" t="s">
        <v>315</v>
      </c>
      <c r="H237" s="2">
        <v>1755.5579</v>
      </c>
      <c r="I237" s="2" t="s">
        <v>1328</v>
      </c>
      <c r="J237" s="2" t="s">
        <v>1334</v>
      </c>
      <c r="K237" s="2" t="s">
        <v>1333</v>
      </c>
      <c r="L237" s="2" t="s">
        <v>1332</v>
      </c>
      <c r="M237" s="2" t="s">
        <v>628</v>
      </c>
      <c r="N237" s="2" t="s">
        <v>1331</v>
      </c>
      <c r="O237" s="2" t="s">
        <v>1311</v>
      </c>
      <c r="P237" s="2" t="s">
        <v>8</v>
      </c>
      <c r="Q237" s="2" t="s">
        <v>7</v>
      </c>
      <c r="R237" s="2" t="s">
        <v>6</v>
      </c>
      <c r="S237" s="2" t="s">
        <v>5</v>
      </c>
      <c r="T237" s="2" t="s">
        <v>4</v>
      </c>
      <c r="U237" s="2" t="s">
        <v>1330</v>
      </c>
      <c r="V237" s="2" t="s">
        <v>1317</v>
      </c>
      <c r="W237" s="2" t="s">
        <v>1308</v>
      </c>
      <c r="X237" s="2" t="s">
        <v>0</v>
      </c>
      <c r="Y237" s="2">
        <f t="shared" si="6"/>
        <v>19.291388888888889</v>
      </c>
      <c r="Z237" s="2">
        <f t="shared" si="7"/>
        <v>3.0283333333333324</v>
      </c>
    </row>
    <row r="238" spans="1:26" x14ac:dyDescent="0.25">
      <c r="A238" s="2" t="s">
        <v>1315</v>
      </c>
      <c r="B238" s="2" t="s">
        <v>20</v>
      </c>
      <c r="C238" s="2" t="s">
        <v>1329</v>
      </c>
      <c r="D238" s="2">
        <v>1777.6885</v>
      </c>
      <c r="E238" s="2" t="s">
        <v>18</v>
      </c>
      <c r="F238" s="2" t="s">
        <v>585</v>
      </c>
      <c r="G238" s="2" t="s">
        <v>589</v>
      </c>
      <c r="H238" s="2">
        <v>1755.5567000000001</v>
      </c>
      <c r="I238" s="2" t="s">
        <v>1328</v>
      </c>
      <c r="J238" s="2" t="s">
        <v>631</v>
      </c>
      <c r="K238" s="2" t="s">
        <v>1327</v>
      </c>
      <c r="L238" s="2" t="s">
        <v>1326</v>
      </c>
      <c r="M238" s="2" t="s">
        <v>635</v>
      </c>
      <c r="N238" s="2" t="s">
        <v>696</v>
      </c>
      <c r="O238" s="2" t="s">
        <v>1311</v>
      </c>
      <c r="P238" s="2" t="s">
        <v>8</v>
      </c>
      <c r="Q238" s="2" t="s">
        <v>7</v>
      </c>
      <c r="R238" s="2" t="s">
        <v>6</v>
      </c>
      <c r="S238" s="2" t="s">
        <v>5</v>
      </c>
      <c r="T238" s="2" t="s">
        <v>4</v>
      </c>
      <c r="U238" s="2" t="s">
        <v>1325</v>
      </c>
      <c r="V238" s="2" t="s">
        <v>1317</v>
      </c>
      <c r="W238" s="2" t="s">
        <v>1316</v>
      </c>
      <c r="X238" s="2" t="s">
        <v>0</v>
      </c>
      <c r="Y238" s="2">
        <f t="shared" si="6"/>
        <v>19.295555555555556</v>
      </c>
      <c r="Z238" s="2">
        <f t="shared" si="7"/>
        <v>3.0324999999999989</v>
      </c>
    </row>
    <row r="239" spans="1:26" x14ac:dyDescent="0.25">
      <c r="A239" s="2" t="s">
        <v>1315</v>
      </c>
      <c r="B239" s="2" t="s">
        <v>20</v>
      </c>
      <c r="C239" s="2" t="s">
        <v>1324</v>
      </c>
      <c r="D239" s="2">
        <v>1777.6868999999999</v>
      </c>
      <c r="E239" s="2" t="s">
        <v>18</v>
      </c>
      <c r="F239" s="2" t="s">
        <v>215</v>
      </c>
      <c r="G239" s="2" t="s">
        <v>214</v>
      </c>
      <c r="H239" s="2">
        <v>1755.5555999999999</v>
      </c>
      <c r="I239" s="2" t="s">
        <v>685</v>
      </c>
      <c r="J239" s="2" t="s">
        <v>1323</v>
      </c>
      <c r="K239" s="2" t="s">
        <v>692</v>
      </c>
      <c r="L239" s="2" t="s">
        <v>1322</v>
      </c>
      <c r="M239" s="2" t="s">
        <v>224</v>
      </c>
      <c r="N239" s="2" t="s">
        <v>402</v>
      </c>
      <c r="O239" s="2" t="s">
        <v>1311</v>
      </c>
      <c r="P239" s="2" t="s">
        <v>8</v>
      </c>
      <c r="Q239" s="2" t="s">
        <v>7</v>
      </c>
      <c r="R239" s="2" t="s">
        <v>6</v>
      </c>
      <c r="S239" s="2" t="s">
        <v>5</v>
      </c>
      <c r="T239" s="2" t="s">
        <v>4</v>
      </c>
      <c r="U239" s="2" t="s">
        <v>1318</v>
      </c>
      <c r="V239" s="2" t="s">
        <v>1317</v>
      </c>
      <c r="W239" s="2" t="s">
        <v>1316</v>
      </c>
      <c r="X239" s="2" t="s">
        <v>0</v>
      </c>
      <c r="Y239" s="2">
        <f t="shared" si="6"/>
        <v>19.299722222222226</v>
      </c>
      <c r="Z239" s="2">
        <f t="shared" si="7"/>
        <v>3.0366666666666688</v>
      </c>
    </row>
    <row r="240" spans="1:26" x14ac:dyDescent="0.25">
      <c r="A240" s="2" t="s">
        <v>1315</v>
      </c>
      <c r="B240" s="2" t="s">
        <v>20</v>
      </c>
      <c r="C240" s="2" t="s">
        <v>1321</v>
      </c>
      <c r="D240" s="2">
        <v>1777.6883</v>
      </c>
      <c r="E240" s="2" t="s">
        <v>18</v>
      </c>
      <c r="F240" s="2" t="s">
        <v>1252</v>
      </c>
      <c r="G240" s="2" t="s">
        <v>589</v>
      </c>
      <c r="H240" s="2">
        <v>1755.5567000000001</v>
      </c>
      <c r="I240" s="2" t="s">
        <v>876</v>
      </c>
      <c r="J240" s="2" t="s">
        <v>614</v>
      </c>
      <c r="K240" s="2" t="s">
        <v>1320</v>
      </c>
      <c r="L240" s="2" t="s">
        <v>1319</v>
      </c>
      <c r="M240" s="2" t="s">
        <v>604</v>
      </c>
      <c r="N240" s="2" t="s">
        <v>682</v>
      </c>
      <c r="O240" s="2" t="s">
        <v>1311</v>
      </c>
      <c r="P240" s="2" t="s">
        <v>8</v>
      </c>
      <c r="Q240" s="2" t="s">
        <v>7</v>
      </c>
      <c r="R240" s="2" t="s">
        <v>6</v>
      </c>
      <c r="S240" s="2" t="s">
        <v>5</v>
      </c>
      <c r="T240" s="2" t="s">
        <v>4</v>
      </c>
      <c r="U240" s="2" t="s">
        <v>1318</v>
      </c>
      <c r="V240" s="2" t="s">
        <v>1317</v>
      </c>
      <c r="W240" s="2" t="s">
        <v>1316</v>
      </c>
      <c r="X240" s="2" t="s">
        <v>0</v>
      </c>
      <c r="Y240" s="2">
        <f t="shared" si="6"/>
        <v>19.303888888888888</v>
      </c>
      <c r="Z240" s="2">
        <f t="shared" si="7"/>
        <v>3.0408333333333317</v>
      </c>
    </row>
    <row r="241" spans="1:26" x14ac:dyDescent="0.25">
      <c r="A241" s="2" t="s">
        <v>1315</v>
      </c>
      <c r="B241" s="2" t="s">
        <v>20</v>
      </c>
      <c r="C241" s="2" t="s">
        <v>1314</v>
      </c>
      <c r="D241" s="2">
        <v>1777.6849</v>
      </c>
      <c r="E241" s="2" t="s">
        <v>18</v>
      </c>
      <c r="F241" s="2" t="s">
        <v>1313</v>
      </c>
      <c r="G241" s="2" t="s">
        <v>628</v>
      </c>
      <c r="H241" s="2">
        <v>1755.5537999999999</v>
      </c>
      <c r="I241" s="2" t="s">
        <v>685</v>
      </c>
      <c r="J241" s="2" t="s">
        <v>607</v>
      </c>
      <c r="K241" s="2" t="s">
        <v>1177</v>
      </c>
      <c r="L241" s="2" t="s">
        <v>1312</v>
      </c>
      <c r="M241" s="2" t="s">
        <v>593</v>
      </c>
      <c r="N241" s="2" t="s">
        <v>402</v>
      </c>
      <c r="O241" s="2" t="s">
        <v>1311</v>
      </c>
      <c r="P241" s="2" t="s">
        <v>8</v>
      </c>
      <c r="Q241" s="2" t="s">
        <v>7</v>
      </c>
      <c r="R241" s="2" t="s">
        <v>6</v>
      </c>
      <c r="S241" s="2" t="s">
        <v>5</v>
      </c>
      <c r="T241" s="2" t="s">
        <v>4</v>
      </c>
      <c r="U241" s="2" t="s">
        <v>1310</v>
      </c>
      <c r="V241" s="2" t="s">
        <v>1309</v>
      </c>
      <c r="W241" s="2" t="s">
        <v>1308</v>
      </c>
      <c r="X241" s="2" t="s">
        <v>0</v>
      </c>
      <c r="Y241" s="2">
        <f t="shared" si="6"/>
        <v>19.308055555555555</v>
      </c>
      <c r="Z241" s="2">
        <f t="shared" si="7"/>
        <v>3.0449999999999982</v>
      </c>
    </row>
    <row r="242" spans="1:26" x14ac:dyDescent="0.25">
      <c r="A242" s="2" t="s">
        <v>1141</v>
      </c>
      <c r="B242" s="2" t="s">
        <v>20</v>
      </c>
      <c r="C242" s="2" t="s">
        <v>1307</v>
      </c>
      <c r="D242" s="2">
        <v>1788.2277999999999</v>
      </c>
      <c r="E242" s="2" t="s">
        <v>18</v>
      </c>
      <c r="F242" s="2" t="s">
        <v>306</v>
      </c>
      <c r="G242" s="2" t="s">
        <v>619</v>
      </c>
      <c r="H242" s="2">
        <v>1766.0935999999999</v>
      </c>
      <c r="I242" s="2" t="s">
        <v>1041</v>
      </c>
      <c r="J242" s="2" t="s">
        <v>765</v>
      </c>
      <c r="K242" s="2" t="s">
        <v>1306</v>
      </c>
      <c r="L242" s="2" t="s">
        <v>81</v>
      </c>
      <c r="M242" s="2" t="s">
        <v>46</v>
      </c>
      <c r="N242" s="2" t="s">
        <v>1305</v>
      </c>
      <c r="O242" s="2" t="s">
        <v>1248</v>
      </c>
      <c r="P242" s="2" t="s">
        <v>8</v>
      </c>
      <c r="Q242" s="2" t="s">
        <v>7</v>
      </c>
      <c r="R242" s="2" t="s">
        <v>6</v>
      </c>
      <c r="S242" s="2" t="s">
        <v>5</v>
      </c>
      <c r="T242" s="2" t="s">
        <v>4</v>
      </c>
      <c r="U242" s="2" t="s">
        <v>1236</v>
      </c>
      <c r="V242" s="2" t="s">
        <v>1243</v>
      </c>
      <c r="W242" s="2" t="s">
        <v>1254</v>
      </c>
      <c r="X242" s="2" t="s">
        <v>0</v>
      </c>
      <c r="Y242" s="2">
        <f t="shared" si="6"/>
        <v>19.659444444444443</v>
      </c>
      <c r="Z242" s="2">
        <f t="shared" si="7"/>
        <v>3.396388888888886</v>
      </c>
    </row>
    <row r="243" spans="1:26" x14ac:dyDescent="0.25">
      <c r="A243" s="2" t="s">
        <v>1141</v>
      </c>
      <c r="B243" s="2" t="s">
        <v>20</v>
      </c>
      <c r="C243" s="2" t="s">
        <v>1304</v>
      </c>
      <c r="D243" s="2">
        <v>1788.2246</v>
      </c>
      <c r="E243" s="2" t="s">
        <v>18</v>
      </c>
      <c r="F243" s="2" t="s">
        <v>1303</v>
      </c>
      <c r="G243" s="2" t="s">
        <v>1302</v>
      </c>
      <c r="H243" s="2">
        <v>1766.0923</v>
      </c>
      <c r="I243" s="2" t="s">
        <v>89</v>
      </c>
      <c r="J243" s="2" t="s">
        <v>648</v>
      </c>
      <c r="K243" s="2" t="s">
        <v>1301</v>
      </c>
      <c r="L243" s="2" t="s">
        <v>510</v>
      </c>
      <c r="M243" s="2" t="s">
        <v>36</v>
      </c>
      <c r="N243" s="2" t="s">
        <v>1300</v>
      </c>
      <c r="O243" s="2" t="s">
        <v>1248</v>
      </c>
      <c r="P243" s="2" t="s">
        <v>8</v>
      </c>
      <c r="Q243" s="2" t="s">
        <v>7</v>
      </c>
      <c r="R243" s="2" t="s">
        <v>6</v>
      </c>
      <c r="S243" s="2" t="s">
        <v>5</v>
      </c>
      <c r="T243" s="2" t="s">
        <v>4</v>
      </c>
      <c r="U243" s="2" t="s">
        <v>1135</v>
      </c>
      <c r="V243" s="2" t="s">
        <v>1243</v>
      </c>
      <c r="W243" s="2" t="s">
        <v>1254</v>
      </c>
      <c r="X243" s="2" t="s">
        <v>0</v>
      </c>
      <c r="Y243" s="2">
        <f t="shared" si="6"/>
        <v>19.663611111111109</v>
      </c>
      <c r="Z243" s="2">
        <f t="shared" si="7"/>
        <v>3.4005555555555524</v>
      </c>
    </row>
    <row r="244" spans="1:26" x14ac:dyDescent="0.25">
      <c r="A244" s="2" t="s">
        <v>1141</v>
      </c>
      <c r="B244" s="2" t="s">
        <v>20</v>
      </c>
      <c r="C244" s="2" t="s">
        <v>1299</v>
      </c>
      <c r="D244" s="2">
        <v>1788.2240999999999</v>
      </c>
      <c r="E244" s="2" t="s">
        <v>18</v>
      </c>
      <c r="F244" s="2" t="s">
        <v>124</v>
      </c>
      <c r="G244" s="2" t="s">
        <v>123</v>
      </c>
      <c r="H244" s="2">
        <v>1766.0921000000001</v>
      </c>
      <c r="I244" s="2" t="s">
        <v>965</v>
      </c>
      <c r="J244" s="2" t="s">
        <v>737</v>
      </c>
      <c r="K244" s="2" t="s">
        <v>1298</v>
      </c>
      <c r="L244" s="2" t="s">
        <v>1297</v>
      </c>
      <c r="M244" s="2" t="s">
        <v>46</v>
      </c>
      <c r="N244" s="2" t="s">
        <v>1296</v>
      </c>
      <c r="O244" s="2" t="s">
        <v>1248</v>
      </c>
      <c r="P244" s="2" t="s">
        <v>8</v>
      </c>
      <c r="Q244" s="2" t="s">
        <v>7</v>
      </c>
      <c r="R244" s="2" t="s">
        <v>6</v>
      </c>
      <c r="S244" s="2" t="s">
        <v>5</v>
      </c>
      <c r="T244" s="2" t="s">
        <v>4</v>
      </c>
      <c r="U244" s="2" t="s">
        <v>1153</v>
      </c>
      <c r="V244" s="2" t="s">
        <v>1243</v>
      </c>
      <c r="W244" s="2" t="s">
        <v>1242</v>
      </c>
      <c r="X244" s="2" t="s">
        <v>0</v>
      </c>
      <c r="Y244" s="2">
        <f t="shared" si="6"/>
        <v>19.667777777777779</v>
      </c>
      <c r="Z244" s="2">
        <f t="shared" si="7"/>
        <v>3.4047222222222224</v>
      </c>
    </row>
    <row r="245" spans="1:26" x14ac:dyDescent="0.25">
      <c r="A245" s="2" t="s">
        <v>1141</v>
      </c>
      <c r="B245" s="2" t="s">
        <v>20</v>
      </c>
      <c r="C245" s="2" t="s">
        <v>1295</v>
      </c>
      <c r="D245" s="2">
        <v>1788.2247</v>
      </c>
      <c r="E245" s="2" t="s">
        <v>18</v>
      </c>
      <c r="F245" s="2" t="s">
        <v>706</v>
      </c>
      <c r="G245" s="2" t="s">
        <v>619</v>
      </c>
      <c r="H245" s="2">
        <v>1766.0942</v>
      </c>
      <c r="I245" s="2" t="s">
        <v>89</v>
      </c>
      <c r="J245" s="2" t="s">
        <v>196</v>
      </c>
      <c r="K245" s="2" t="s">
        <v>1294</v>
      </c>
      <c r="L245" s="2" t="s">
        <v>1293</v>
      </c>
      <c r="M245" s="2" t="s">
        <v>36</v>
      </c>
      <c r="N245" s="2" t="s">
        <v>1292</v>
      </c>
      <c r="O245" s="2" t="s">
        <v>1248</v>
      </c>
      <c r="P245" s="2" t="s">
        <v>8</v>
      </c>
      <c r="Q245" s="2" t="s">
        <v>7</v>
      </c>
      <c r="R245" s="2" t="s">
        <v>6</v>
      </c>
      <c r="S245" s="2" t="s">
        <v>5</v>
      </c>
      <c r="T245" s="2" t="s">
        <v>4</v>
      </c>
      <c r="U245" s="2" t="s">
        <v>1153</v>
      </c>
      <c r="V245" s="2" t="s">
        <v>1243</v>
      </c>
      <c r="W245" s="2" t="s">
        <v>1242</v>
      </c>
      <c r="X245" s="2" t="s">
        <v>0</v>
      </c>
      <c r="Y245" s="2">
        <f t="shared" si="6"/>
        <v>19.671944444444446</v>
      </c>
      <c r="Z245" s="2">
        <f t="shared" si="7"/>
        <v>3.4088888888888889</v>
      </c>
    </row>
    <row r="246" spans="1:26" x14ac:dyDescent="0.25">
      <c r="A246" s="2" t="s">
        <v>1141</v>
      </c>
      <c r="B246" s="2" t="s">
        <v>20</v>
      </c>
      <c r="C246" s="2" t="s">
        <v>1291</v>
      </c>
      <c r="D246" s="2">
        <v>1788.2255</v>
      </c>
      <c r="E246" s="2" t="s">
        <v>18</v>
      </c>
      <c r="F246" s="2" t="s">
        <v>69</v>
      </c>
      <c r="G246" s="2" t="s">
        <v>597</v>
      </c>
      <c r="H246" s="2">
        <v>1766.0956000000001</v>
      </c>
      <c r="I246" s="2" t="s">
        <v>973</v>
      </c>
      <c r="J246" s="2" t="s">
        <v>1275</v>
      </c>
      <c r="K246" s="2" t="s">
        <v>1290</v>
      </c>
      <c r="L246" s="2" t="s">
        <v>1289</v>
      </c>
      <c r="M246" s="2" t="s">
        <v>46</v>
      </c>
      <c r="N246" s="2" t="s">
        <v>1288</v>
      </c>
      <c r="O246" s="2" t="s">
        <v>1248</v>
      </c>
      <c r="P246" s="2" t="s">
        <v>8</v>
      </c>
      <c r="Q246" s="2" t="s">
        <v>7</v>
      </c>
      <c r="R246" s="2" t="s">
        <v>6</v>
      </c>
      <c r="S246" s="2" t="s">
        <v>5</v>
      </c>
      <c r="T246" s="2" t="s">
        <v>4</v>
      </c>
      <c r="U246" s="2" t="s">
        <v>1153</v>
      </c>
      <c r="V246" s="2" t="s">
        <v>1243</v>
      </c>
      <c r="W246" s="2" t="s">
        <v>1242</v>
      </c>
      <c r="X246" s="2" t="s">
        <v>0</v>
      </c>
      <c r="Y246" s="2">
        <f t="shared" si="6"/>
        <v>19.676111111111112</v>
      </c>
      <c r="Z246" s="2">
        <f t="shared" si="7"/>
        <v>3.4130555555555553</v>
      </c>
    </row>
    <row r="247" spans="1:26" x14ac:dyDescent="0.25">
      <c r="A247" s="2" t="s">
        <v>1141</v>
      </c>
      <c r="B247" s="2" t="s">
        <v>20</v>
      </c>
      <c r="C247" s="2" t="s">
        <v>1287</v>
      </c>
      <c r="D247" s="2">
        <v>1788.2235000000001</v>
      </c>
      <c r="E247" s="2" t="s">
        <v>18</v>
      </c>
      <c r="F247" s="2" t="s">
        <v>999</v>
      </c>
      <c r="G247" s="2" t="s">
        <v>117</v>
      </c>
      <c r="H247" s="2">
        <v>1766.096</v>
      </c>
      <c r="I247" s="2" t="s">
        <v>973</v>
      </c>
      <c r="J247" s="2" t="s">
        <v>1286</v>
      </c>
      <c r="K247" s="2" t="s">
        <v>1285</v>
      </c>
      <c r="L247" s="2" t="s">
        <v>1284</v>
      </c>
      <c r="M247" s="2" t="s">
        <v>36</v>
      </c>
      <c r="N247" s="2" t="s">
        <v>560</v>
      </c>
      <c r="O247" s="2" t="s">
        <v>1248</v>
      </c>
      <c r="P247" s="2" t="s">
        <v>8</v>
      </c>
      <c r="Q247" s="2" t="s">
        <v>7</v>
      </c>
      <c r="R247" s="2" t="s">
        <v>6</v>
      </c>
      <c r="S247" s="2" t="s">
        <v>5</v>
      </c>
      <c r="T247" s="2" t="s">
        <v>4</v>
      </c>
      <c r="U247" s="2" t="s">
        <v>1153</v>
      </c>
      <c r="V247" s="2" t="s">
        <v>1243</v>
      </c>
      <c r="W247" s="2" t="s">
        <v>1242</v>
      </c>
      <c r="X247" s="2" t="s">
        <v>0</v>
      </c>
      <c r="Y247" s="2">
        <f t="shared" si="6"/>
        <v>19.680277777777778</v>
      </c>
      <c r="Z247" s="2">
        <f t="shared" si="7"/>
        <v>3.4172222222222217</v>
      </c>
    </row>
    <row r="248" spans="1:26" x14ac:dyDescent="0.25">
      <c r="A248" s="2" t="s">
        <v>1141</v>
      </c>
      <c r="B248" s="2" t="s">
        <v>20</v>
      </c>
      <c r="C248" s="2" t="s">
        <v>1283</v>
      </c>
      <c r="D248" s="2">
        <v>1788.2235000000001</v>
      </c>
      <c r="E248" s="2" t="s">
        <v>18</v>
      </c>
      <c r="F248" s="2" t="s">
        <v>159</v>
      </c>
      <c r="G248" s="2" t="s">
        <v>158</v>
      </c>
      <c r="H248" s="2">
        <v>1766.0968</v>
      </c>
      <c r="I248" s="2" t="s">
        <v>38</v>
      </c>
      <c r="J248" s="2" t="s">
        <v>648</v>
      </c>
      <c r="K248" s="2" t="s">
        <v>1282</v>
      </c>
      <c r="L248" s="2" t="s">
        <v>1281</v>
      </c>
      <c r="M248" s="2" t="s">
        <v>46</v>
      </c>
      <c r="N248" s="2" t="s">
        <v>1280</v>
      </c>
      <c r="O248" s="2" t="s">
        <v>1248</v>
      </c>
      <c r="P248" s="2" t="s">
        <v>8</v>
      </c>
      <c r="Q248" s="2" t="s">
        <v>7</v>
      </c>
      <c r="R248" s="2" t="s">
        <v>6</v>
      </c>
      <c r="S248" s="2" t="s">
        <v>5</v>
      </c>
      <c r="T248" s="2" t="s">
        <v>4</v>
      </c>
      <c r="U248" s="2" t="s">
        <v>1153</v>
      </c>
      <c r="V248" s="2" t="s">
        <v>1243</v>
      </c>
      <c r="W248" s="2" t="s">
        <v>1242</v>
      </c>
      <c r="X248" s="2" t="s">
        <v>0</v>
      </c>
      <c r="Y248" s="2">
        <f t="shared" si="6"/>
        <v>19.684444444444445</v>
      </c>
      <c r="Z248" s="2">
        <f t="shared" si="7"/>
        <v>3.4213888888888881</v>
      </c>
    </row>
    <row r="249" spans="1:26" x14ac:dyDescent="0.25">
      <c r="A249" s="2" t="s">
        <v>1141</v>
      </c>
      <c r="B249" s="2" t="s">
        <v>20</v>
      </c>
      <c r="C249" s="2" t="s">
        <v>1279</v>
      </c>
      <c r="D249" s="2">
        <v>1788.2222999999999</v>
      </c>
      <c r="E249" s="2" t="s">
        <v>18</v>
      </c>
      <c r="F249" s="2" t="s">
        <v>364</v>
      </c>
      <c r="G249" s="2" t="s">
        <v>842</v>
      </c>
      <c r="H249" s="2">
        <v>1766.0963999999999</v>
      </c>
      <c r="I249" s="2" t="s">
        <v>328</v>
      </c>
      <c r="J249" s="2" t="s">
        <v>794</v>
      </c>
      <c r="K249" s="2" t="s">
        <v>1278</v>
      </c>
      <c r="L249" s="2" t="s">
        <v>1277</v>
      </c>
      <c r="M249" s="2" t="s">
        <v>36</v>
      </c>
      <c r="N249" s="2" t="s">
        <v>1074</v>
      </c>
      <c r="O249" s="2" t="s">
        <v>1248</v>
      </c>
      <c r="P249" s="2" t="s">
        <v>8</v>
      </c>
      <c r="Q249" s="2" t="s">
        <v>7</v>
      </c>
      <c r="R249" s="2" t="s">
        <v>6</v>
      </c>
      <c r="S249" s="2" t="s">
        <v>5</v>
      </c>
      <c r="T249" s="2" t="s">
        <v>4</v>
      </c>
      <c r="U249" s="2" t="s">
        <v>1153</v>
      </c>
      <c r="V249" s="2" t="s">
        <v>1243</v>
      </c>
      <c r="W249" s="2" t="s">
        <v>1242</v>
      </c>
      <c r="X249" s="2" t="s">
        <v>0</v>
      </c>
      <c r="Y249" s="2">
        <f t="shared" si="6"/>
        <v>19.688611111111111</v>
      </c>
      <c r="Z249" s="2">
        <f t="shared" si="7"/>
        <v>3.4255555555555546</v>
      </c>
    </row>
    <row r="250" spans="1:26" x14ac:dyDescent="0.25">
      <c r="A250" s="2" t="s">
        <v>1141</v>
      </c>
      <c r="B250" s="2" t="s">
        <v>20</v>
      </c>
      <c r="C250" s="2" t="s">
        <v>1276</v>
      </c>
      <c r="D250" s="2">
        <v>1788.2230999999999</v>
      </c>
      <c r="E250" s="2" t="s">
        <v>18</v>
      </c>
      <c r="F250" s="2" t="s">
        <v>1028</v>
      </c>
      <c r="G250" s="2" t="s">
        <v>842</v>
      </c>
      <c r="H250" s="2">
        <v>1766.0984000000001</v>
      </c>
      <c r="I250" s="2" t="s">
        <v>14</v>
      </c>
      <c r="J250" s="2" t="s">
        <v>1275</v>
      </c>
      <c r="K250" s="2" t="s">
        <v>1040</v>
      </c>
      <c r="L250" s="2" t="s">
        <v>1274</v>
      </c>
      <c r="M250" s="2" t="s">
        <v>36</v>
      </c>
      <c r="N250" s="2" t="s">
        <v>1273</v>
      </c>
      <c r="O250" s="2" t="s">
        <v>1248</v>
      </c>
      <c r="P250" s="2" t="s">
        <v>8</v>
      </c>
      <c r="Q250" s="2" t="s">
        <v>7</v>
      </c>
      <c r="R250" s="2" t="s">
        <v>6</v>
      </c>
      <c r="S250" s="2" t="s">
        <v>5</v>
      </c>
      <c r="T250" s="2" t="s">
        <v>4</v>
      </c>
      <c r="U250" s="2" t="s">
        <v>1181</v>
      </c>
      <c r="V250" s="2" t="s">
        <v>1243</v>
      </c>
      <c r="W250" s="2" t="s">
        <v>1242</v>
      </c>
      <c r="X250" s="2" t="s">
        <v>0</v>
      </c>
      <c r="Y250" s="2">
        <f t="shared" si="6"/>
        <v>19.692777777777778</v>
      </c>
      <c r="Z250" s="2">
        <f t="shared" si="7"/>
        <v>3.429722222222221</v>
      </c>
    </row>
    <row r="251" spans="1:26" x14ac:dyDescent="0.25">
      <c r="A251" s="2" t="s">
        <v>1141</v>
      </c>
      <c r="B251" s="2" t="s">
        <v>20</v>
      </c>
      <c r="C251" s="2" t="s">
        <v>1272</v>
      </c>
      <c r="D251" s="2">
        <v>1788.2221999999999</v>
      </c>
      <c r="E251" s="2" t="s">
        <v>18</v>
      </c>
      <c r="F251" s="2" t="s">
        <v>1252</v>
      </c>
      <c r="G251" s="2" t="s">
        <v>589</v>
      </c>
      <c r="H251" s="2">
        <v>1766.0983000000001</v>
      </c>
      <c r="I251" s="2" t="s">
        <v>917</v>
      </c>
      <c r="J251" s="2" t="s">
        <v>775</v>
      </c>
      <c r="K251" s="2" t="s">
        <v>1271</v>
      </c>
      <c r="L251" s="2" t="s">
        <v>1270</v>
      </c>
      <c r="M251" s="2" t="s">
        <v>76</v>
      </c>
      <c r="N251" s="2" t="s">
        <v>1269</v>
      </c>
      <c r="O251" s="2" t="s">
        <v>1248</v>
      </c>
      <c r="P251" s="2" t="s">
        <v>8</v>
      </c>
      <c r="Q251" s="2" t="s">
        <v>7</v>
      </c>
      <c r="R251" s="2" t="s">
        <v>6</v>
      </c>
      <c r="S251" s="2" t="s">
        <v>5</v>
      </c>
      <c r="T251" s="2" t="s">
        <v>4</v>
      </c>
      <c r="U251" s="2" t="s">
        <v>1153</v>
      </c>
      <c r="V251" s="2" t="s">
        <v>1243</v>
      </c>
      <c r="W251" s="2" t="s">
        <v>1259</v>
      </c>
      <c r="X251" s="2" t="s">
        <v>0</v>
      </c>
      <c r="Y251" s="2">
        <f t="shared" si="6"/>
        <v>19.696944444444444</v>
      </c>
      <c r="Z251" s="2">
        <f t="shared" si="7"/>
        <v>3.4338888888888874</v>
      </c>
    </row>
    <row r="252" spans="1:26" x14ac:dyDescent="0.25">
      <c r="A252" s="2" t="s">
        <v>1141</v>
      </c>
      <c r="B252" s="2" t="s">
        <v>20</v>
      </c>
      <c r="C252" s="2" t="s">
        <v>1268</v>
      </c>
      <c r="D252" s="2">
        <v>1788.2194</v>
      </c>
      <c r="E252" s="2" t="s">
        <v>18</v>
      </c>
      <c r="F252" s="2" t="s">
        <v>545</v>
      </c>
      <c r="G252" s="2" t="s">
        <v>1069</v>
      </c>
      <c r="H252" s="2">
        <v>1766.0968</v>
      </c>
      <c r="I252" s="2" t="s">
        <v>1199</v>
      </c>
      <c r="J252" s="2" t="s">
        <v>1267</v>
      </c>
      <c r="K252" s="2" t="s">
        <v>1266</v>
      </c>
      <c r="L252" s="2" t="s">
        <v>1265</v>
      </c>
      <c r="M252" s="2" t="s">
        <v>46</v>
      </c>
      <c r="N252" s="2" t="s">
        <v>1264</v>
      </c>
      <c r="O252" s="2" t="s">
        <v>1248</v>
      </c>
      <c r="P252" s="2" t="s">
        <v>8</v>
      </c>
      <c r="Q252" s="2" t="s">
        <v>7</v>
      </c>
      <c r="R252" s="2" t="s">
        <v>6</v>
      </c>
      <c r="S252" s="2" t="s">
        <v>5</v>
      </c>
      <c r="T252" s="2" t="s">
        <v>4</v>
      </c>
      <c r="U252" s="2" t="s">
        <v>1135</v>
      </c>
      <c r="V252" s="2" t="s">
        <v>1243</v>
      </c>
      <c r="W252" s="2" t="s">
        <v>1259</v>
      </c>
      <c r="X252" s="2" t="s">
        <v>0</v>
      </c>
      <c r="Y252" s="2">
        <f t="shared" si="6"/>
        <v>19.701111111111111</v>
      </c>
      <c r="Z252" s="2">
        <f t="shared" si="7"/>
        <v>3.4380555555555539</v>
      </c>
    </row>
    <row r="253" spans="1:26" x14ac:dyDescent="0.25">
      <c r="A253" s="2" t="s">
        <v>1141</v>
      </c>
      <c r="B253" s="2" t="s">
        <v>20</v>
      </c>
      <c r="C253" s="2" t="s">
        <v>1263</v>
      </c>
      <c r="D253" s="2">
        <v>1788.2176999999999</v>
      </c>
      <c r="E253" s="2" t="s">
        <v>18</v>
      </c>
      <c r="F253" s="2" t="s">
        <v>853</v>
      </c>
      <c r="G253" s="2" t="s">
        <v>214</v>
      </c>
      <c r="H253" s="2">
        <v>1766.0967000000001</v>
      </c>
      <c r="I253" s="2" t="s">
        <v>38</v>
      </c>
      <c r="J253" s="2" t="s">
        <v>794</v>
      </c>
      <c r="K253" s="2" t="s">
        <v>1262</v>
      </c>
      <c r="L253" s="2" t="s">
        <v>1261</v>
      </c>
      <c r="M253" s="2" t="s">
        <v>46</v>
      </c>
      <c r="N253" s="2" t="s">
        <v>1260</v>
      </c>
      <c r="O253" s="2" t="s">
        <v>1248</v>
      </c>
      <c r="P253" s="2" t="s">
        <v>8</v>
      </c>
      <c r="Q253" s="2" t="s">
        <v>7</v>
      </c>
      <c r="R253" s="2" t="s">
        <v>6</v>
      </c>
      <c r="S253" s="2" t="s">
        <v>5</v>
      </c>
      <c r="T253" s="2" t="s">
        <v>4</v>
      </c>
      <c r="U253" s="2" t="s">
        <v>1135</v>
      </c>
      <c r="V253" s="2" t="s">
        <v>1243</v>
      </c>
      <c r="W253" s="2" t="s">
        <v>1259</v>
      </c>
      <c r="X253" s="2" t="s">
        <v>0</v>
      </c>
      <c r="Y253" s="2">
        <f t="shared" si="6"/>
        <v>19.705277777777777</v>
      </c>
      <c r="Z253" s="2">
        <f t="shared" si="7"/>
        <v>3.4422222222222203</v>
      </c>
    </row>
    <row r="254" spans="1:26" x14ac:dyDescent="0.25">
      <c r="A254" s="2" t="s">
        <v>1141</v>
      </c>
      <c r="B254" s="2" t="s">
        <v>20</v>
      </c>
      <c r="C254" s="2" t="s">
        <v>1258</v>
      </c>
      <c r="D254" s="2">
        <v>1788.2181</v>
      </c>
      <c r="E254" s="2" t="s">
        <v>18</v>
      </c>
      <c r="F254" s="2" t="s">
        <v>686</v>
      </c>
      <c r="G254" s="2" t="s">
        <v>593</v>
      </c>
      <c r="H254" s="2">
        <v>1766.0972999999999</v>
      </c>
      <c r="I254" s="2" t="s">
        <v>137</v>
      </c>
      <c r="J254" s="2" t="s">
        <v>196</v>
      </c>
      <c r="K254" s="2" t="s">
        <v>1257</v>
      </c>
      <c r="L254" s="2" t="s">
        <v>1256</v>
      </c>
      <c r="M254" s="2" t="s">
        <v>46</v>
      </c>
      <c r="N254" s="2" t="s">
        <v>1255</v>
      </c>
      <c r="O254" s="2" t="s">
        <v>1248</v>
      </c>
      <c r="P254" s="2" t="s">
        <v>8</v>
      </c>
      <c r="Q254" s="2" t="s">
        <v>7</v>
      </c>
      <c r="R254" s="2" t="s">
        <v>6</v>
      </c>
      <c r="S254" s="2" t="s">
        <v>5</v>
      </c>
      <c r="T254" s="2" t="s">
        <v>4</v>
      </c>
      <c r="U254" s="2" t="s">
        <v>1135</v>
      </c>
      <c r="V254" s="2" t="s">
        <v>1243</v>
      </c>
      <c r="W254" s="2" t="s">
        <v>1254</v>
      </c>
      <c r="X254" s="2" t="s">
        <v>0</v>
      </c>
      <c r="Y254" s="2">
        <f t="shared" si="6"/>
        <v>19.709444444444443</v>
      </c>
      <c r="Z254" s="2">
        <f t="shared" si="7"/>
        <v>3.4463888888888867</v>
      </c>
    </row>
    <row r="255" spans="1:26" x14ac:dyDescent="0.25">
      <c r="A255" s="2" t="s">
        <v>1141</v>
      </c>
      <c r="B255" s="2" t="s">
        <v>20</v>
      </c>
      <c r="C255" s="2" t="s">
        <v>1253</v>
      </c>
      <c r="D255" s="2">
        <v>1788.2141999999999</v>
      </c>
      <c r="E255" s="2" t="s">
        <v>18</v>
      </c>
      <c r="F255" s="2" t="s">
        <v>1252</v>
      </c>
      <c r="G255" s="2" t="s">
        <v>589</v>
      </c>
      <c r="H255" s="2">
        <v>1766.0947000000001</v>
      </c>
      <c r="I255" s="2" t="s">
        <v>949</v>
      </c>
      <c r="J255" s="2" t="s">
        <v>29</v>
      </c>
      <c r="K255" s="2" t="s">
        <v>1251</v>
      </c>
      <c r="L255" s="2" t="s">
        <v>1250</v>
      </c>
      <c r="M255" s="2" t="s">
        <v>36</v>
      </c>
      <c r="N255" s="2" t="s">
        <v>1249</v>
      </c>
      <c r="O255" s="2" t="s">
        <v>1248</v>
      </c>
      <c r="P255" s="2" t="s">
        <v>8</v>
      </c>
      <c r="Q255" s="2" t="s">
        <v>7</v>
      </c>
      <c r="R255" s="2" t="s">
        <v>6</v>
      </c>
      <c r="S255" s="2" t="s">
        <v>5</v>
      </c>
      <c r="T255" s="2" t="s">
        <v>4</v>
      </c>
      <c r="U255" s="2" t="s">
        <v>1153</v>
      </c>
      <c r="V255" s="2" t="s">
        <v>1134</v>
      </c>
      <c r="W255" s="2" t="s">
        <v>1242</v>
      </c>
      <c r="X255" s="2" t="s">
        <v>0</v>
      </c>
      <c r="Y255" s="2">
        <f t="shared" si="6"/>
        <v>19.71361111111111</v>
      </c>
      <c r="Z255" s="2">
        <f t="shared" si="7"/>
        <v>3.4505555555555532</v>
      </c>
    </row>
    <row r="256" spans="1:26" x14ac:dyDescent="0.25">
      <c r="A256" s="2" t="s">
        <v>1141</v>
      </c>
      <c r="B256" s="2" t="s">
        <v>20</v>
      </c>
      <c r="C256" s="2" t="s">
        <v>1247</v>
      </c>
      <c r="D256" s="2">
        <v>1788.2131999999999</v>
      </c>
      <c r="E256" s="2" t="s">
        <v>18</v>
      </c>
      <c r="F256" s="2" t="s">
        <v>190</v>
      </c>
      <c r="G256" s="2" t="s">
        <v>143</v>
      </c>
      <c r="H256" s="2">
        <v>1766.0949000000001</v>
      </c>
      <c r="I256" s="2" t="s">
        <v>328</v>
      </c>
      <c r="J256" s="2" t="s">
        <v>1246</v>
      </c>
      <c r="K256" s="2" t="s">
        <v>1245</v>
      </c>
      <c r="L256" s="2" t="s">
        <v>1244</v>
      </c>
      <c r="M256" s="2" t="s">
        <v>36</v>
      </c>
      <c r="N256" s="2" t="s">
        <v>1027</v>
      </c>
      <c r="O256" s="2" t="s">
        <v>1159</v>
      </c>
      <c r="P256" s="2" t="s">
        <v>8</v>
      </c>
      <c r="Q256" s="2" t="s">
        <v>7</v>
      </c>
      <c r="R256" s="2" t="s">
        <v>6</v>
      </c>
      <c r="S256" s="2" t="s">
        <v>5</v>
      </c>
      <c r="T256" s="2" t="s">
        <v>4</v>
      </c>
      <c r="U256" s="2" t="s">
        <v>1135</v>
      </c>
      <c r="V256" s="2" t="s">
        <v>1243</v>
      </c>
      <c r="W256" s="2" t="s">
        <v>1242</v>
      </c>
      <c r="X256" s="2" t="s">
        <v>0</v>
      </c>
      <c r="Y256" s="2">
        <f t="shared" si="6"/>
        <v>19.717777777777776</v>
      </c>
      <c r="Z256" s="2">
        <f t="shared" si="7"/>
        <v>3.4547222222222196</v>
      </c>
    </row>
    <row r="257" spans="1:26" x14ac:dyDescent="0.25">
      <c r="A257" s="2" t="s">
        <v>1141</v>
      </c>
      <c r="B257" s="2" t="s">
        <v>20</v>
      </c>
      <c r="C257" s="2" t="s">
        <v>1241</v>
      </c>
      <c r="D257" s="2">
        <v>1788.2140999999999</v>
      </c>
      <c r="E257" s="2" t="s">
        <v>18</v>
      </c>
      <c r="F257" s="2" t="s">
        <v>884</v>
      </c>
      <c r="G257" s="2" t="s">
        <v>593</v>
      </c>
      <c r="H257" s="2">
        <v>1766.0968</v>
      </c>
      <c r="I257" s="2" t="s">
        <v>1240</v>
      </c>
      <c r="J257" s="2" t="s">
        <v>1239</v>
      </c>
      <c r="K257" s="2" t="s">
        <v>1238</v>
      </c>
      <c r="L257" s="2" t="s">
        <v>1237</v>
      </c>
      <c r="M257" s="2" t="s">
        <v>36</v>
      </c>
      <c r="N257" s="2" t="s">
        <v>797</v>
      </c>
      <c r="O257" s="2" t="s">
        <v>1159</v>
      </c>
      <c r="P257" s="2" t="s">
        <v>8</v>
      </c>
      <c r="Q257" s="2" t="s">
        <v>7</v>
      </c>
      <c r="R257" s="2" t="s">
        <v>6</v>
      </c>
      <c r="S257" s="2" t="s">
        <v>5</v>
      </c>
      <c r="T257" s="2" t="s">
        <v>4</v>
      </c>
      <c r="U257" s="2" t="s">
        <v>1236</v>
      </c>
      <c r="V257" s="2" t="s">
        <v>1134</v>
      </c>
      <c r="W257" s="2" t="s">
        <v>1133</v>
      </c>
      <c r="X257" s="2" t="s">
        <v>0</v>
      </c>
      <c r="Y257" s="2">
        <f t="shared" si="6"/>
        <v>19.721944444444443</v>
      </c>
      <c r="Z257" s="2">
        <f t="shared" si="7"/>
        <v>3.458888888888886</v>
      </c>
    </row>
    <row r="258" spans="1:26" x14ac:dyDescent="0.25">
      <c r="A258" s="2" t="s">
        <v>1141</v>
      </c>
      <c r="B258" s="2" t="s">
        <v>20</v>
      </c>
      <c r="C258" s="2" t="s">
        <v>1235</v>
      </c>
      <c r="D258" s="2">
        <v>1788.2123999999999</v>
      </c>
      <c r="E258" s="2" t="s">
        <v>18</v>
      </c>
      <c r="F258" s="2" t="s">
        <v>1170</v>
      </c>
      <c r="G258" s="2" t="s">
        <v>1234</v>
      </c>
      <c r="H258" s="2">
        <v>1766.0961</v>
      </c>
      <c r="I258" s="2" t="s">
        <v>328</v>
      </c>
      <c r="J258" s="2" t="s">
        <v>265</v>
      </c>
      <c r="K258" s="2" t="s">
        <v>1233</v>
      </c>
      <c r="L258" s="2" t="s">
        <v>1232</v>
      </c>
      <c r="M258" s="2" t="s">
        <v>36</v>
      </c>
      <c r="N258" s="2" t="s">
        <v>783</v>
      </c>
      <c r="O258" s="2" t="s">
        <v>1159</v>
      </c>
      <c r="P258" s="2" t="s">
        <v>8</v>
      </c>
      <c r="Q258" s="2" t="s">
        <v>7</v>
      </c>
      <c r="R258" s="2" t="s">
        <v>6</v>
      </c>
      <c r="S258" s="2" t="s">
        <v>5</v>
      </c>
      <c r="T258" s="2" t="s">
        <v>4</v>
      </c>
      <c r="U258" s="2" t="s">
        <v>1135</v>
      </c>
      <c r="V258" s="2" t="s">
        <v>1134</v>
      </c>
      <c r="W258" s="2" t="s">
        <v>1222</v>
      </c>
      <c r="X258" s="2" t="s">
        <v>0</v>
      </c>
      <c r="Y258" s="2">
        <f t="shared" si="6"/>
        <v>19.726111111111109</v>
      </c>
      <c r="Z258" s="2">
        <f t="shared" si="7"/>
        <v>3.4630555555555524</v>
      </c>
    </row>
    <row r="259" spans="1:26" x14ac:dyDescent="0.25">
      <c r="A259" s="2" t="s">
        <v>1141</v>
      </c>
      <c r="B259" s="2" t="s">
        <v>20</v>
      </c>
      <c r="C259" s="2" t="s">
        <v>1231</v>
      </c>
      <c r="D259" s="2">
        <v>1788.2136</v>
      </c>
      <c r="E259" s="2" t="s">
        <v>18</v>
      </c>
      <c r="F259" s="2" t="s">
        <v>144</v>
      </c>
      <c r="G259" s="2" t="s">
        <v>143</v>
      </c>
      <c r="H259" s="2">
        <v>1766.0972999999999</v>
      </c>
      <c r="I259" s="2" t="s">
        <v>1041</v>
      </c>
      <c r="J259" s="2" t="s">
        <v>1230</v>
      </c>
      <c r="K259" s="2" t="s">
        <v>1229</v>
      </c>
      <c r="L259" s="2" t="s">
        <v>1228</v>
      </c>
      <c r="M259" s="2" t="s">
        <v>46</v>
      </c>
      <c r="N259" s="2" t="s">
        <v>1014</v>
      </c>
      <c r="O259" s="2" t="s">
        <v>1159</v>
      </c>
      <c r="P259" s="2" t="s">
        <v>8</v>
      </c>
      <c r="Q259" s="2" t="s">
        <v>7</v>
      </c>
      <c r="R259" s="2" t="s">
        <v>6</v>
      </c>
      <c r="S259" s="2" t="s">
        <v>5</v>
      </c>
      <c r="T259" s="2" t="s">
        <v>4</v>
      </c>
      <c r="U259" s="2" t="s">
        <v>1135</v>
      </c>
      <c r="V259" s="2" t="s">
        <v>1134</v>
      </c>
      <c r="W259" s="2" t="s">
        <v>1222</v>
      </c>
      <c r="X259" s="2" t="s">
        <v>0</v>
      </c>
      <c r="Y259" s="2">
        <f t="shared" ref="Y259:Y322" si="8">HOUR(C259)+MINUTE(C259)/60+SECOND(C259)/3600</f>
        <v>19.730277777777776</v>
      </c>
      <c r="Z259" s="2">
        <f t="shared" si="7"/>
        <v>3.4672222222222189</v>
      </c>
    </row>
    <row r="260" spans="1:26" x14ac:dyDescent="0.25">
      <c r="A260" s="2" t="s">
        <v>1141</v>
      </c>
      <c r="B260" s="2" t="s">
        <v>20</v>
      </c>
      <c r="C260" s="2" t="s">
        <v>1227</v>
      </c>
      <c r="D260" s="2">
        <v>1788.2135000000001</v>
      </c>
      <c r="E260" s="2" t="s">
        <v>18</v>
      </c>
      <c r="F260" s="2" t="s">
        <v>812</v>
      </c>
      <c r="G260" s="2" t="s">
        <v>604</v>
      </c>
      <c r="H260" s="2">
        <v>1766.0980999999999</v>
      </c>
      <c r="I260" s="2" t="s">
        <v>1226</v>
      </c>
      <c r="J260" s="2" t="s">
        <v>1225</v>
      </c>
      <c r="K260" s="2" t="s">
        <v>1224</v>
      </c>
      <c r="L260" s="2" t="s">
        <v>551</v>
      </c>
      <c r="M260" s="2" t="s">
        <v>46</v>
      </c>
      <c r="N260" s="2" t="s">
        <v>1223</v>
      </c>
      <c r="O260" s="2" t="s">
        <v>1159</v>
      </c>
      <c r="P260" s="2" t="s">
        <v>8</v>
      </c>
      <c r="Q260" s="2" t="s">
        <v>7</v>
      </c>
      <c r="R260" s="2" t="s">
        <v>6</v>
      </c>
      <c r="S260" s="2" t="s">
        <v>5</v>
      </c>
      <c r="T260" s="2" t="s">
        <v>4</v>
      </c>
      <c r="U260" s="2" t="s">
        <v>1135</v>
      </c>
      <c r="V260" s="2" t="s">
        <v>1134</v>
      </c>
      <c r="W260" s="2" t="s">
        <v>1222</v>
      </c>
      <c r="X260" s="2" t="s">
        <v>0</v>
      </c>
      <c r="Y260" s="2">
        <f t="shared" si="8"/>
        <v>19.734444444444446</v>
      </c>
      <c r="Z260" s="2">
        <f t="shared" ref="Z260:Z323" si="9">Y260-$Y$2</f>
        <v>3.4713888888888889</v>
      </c>
    </row>
    <row r="261" spans="1:26" x14ac:dyDescent="0.25">
      <c r="A261" s="2" t="s">
        <v>1141</v>
      </c>
      <c r="B261" s="2" t="s">
        <v>20</v>
      </c>
      <c r="C261" s="2" t="s">
        <v>1221</v>
      </c>
      <c r="D261" s="2">
        <v>1788.2107000000001</v>
      </c>
      <c r="E261" s="2" t="s">
        <v>18</v>
      </c>
      <c r="F261" s="2" t="s">
        <v>706</v>
      </c>
      <c r="G261" s="2" t="s">
        <v>214</v>
      </c>
      <c r="H261" s="2">
        <v>1766.0959</v>
      </c>
      <c r="I261" s="2" t="s">
        <v>917</v>
      </c>
      <c r="J261" s="2" t="s">
        <v>240</v>
      </c>
      <c r="K261" s="2" t="s">
        <v>1220</v>
      </c>
      <c r="L261" s="2" t="s">
        <v>1219</v>
      </c>
      <c r="M261" s="2" t="s">
        <v>46</v>
      </c>
      <c r="N261" s="2" t="s">
        <v>1218</v>
      </c>
      <c r="O261" s="2" t="s">
        <v>1159</v>
      </c>
      <c r="P261" s="2" t="s">
        <v>8</v>
      </c>
      <c r="Q261" s="2" t="s">
        <v>7</v>
      </c>
      <c r="R261" s="2" t="s">
        <v>6</v>
      </c>
      <c r="S261" s="2" t="s">
        <v>5</v>
      </c>
      <c r="T261" s="2" t="s">
        <v>4</v>
      </c>
      <c r="U261" s="2" t="s">
        <v>1153</v>
      </c>
      <c r="V261" s="2" t="s">
        <v>1134</v>
      </c>
      <c r="W261" s="2" t="s">
        <v>1217</v>
      </c>
      <c r="X261" s="2" t="s">
        <v>0</v>
      </c>
      <c r="Y261" s="2">
        <f t="shared" si="8"/>
        <v>19.738611111111112</v>
      </c>
      <c r="Z261" s="2">
        <f t="shared" si="9"/>
        <v>3.4755555555555553</v>
      </c>
    </row>
    <row r="262" spans="1:26" x14ac:dyDescent="0.25">
      <c r="A262" s="2" t="s">
        <v>1141</v>
      </c>
      <c r="B262" s="2" t="s">
        <v>20</v>
      </c>
      <c r="C262" s="2" t="s">
        <v>1216</v>
      </c>
      <c r="D262" s="2">
        <v>1788.212</v>
      </c>
      <c r="E262" s="2" t="s">
        <v>18</v>
      </c>
      <c r="F262" s="2" t="s">
        <v>686</v>
      </c>
      <c r="G262" s="2" t="s">
        <v>593</v>
      </c>
      <c r="H262" s="2">
        <v>1766.0984000000001</v>
      </c>
      <c r="I262" s="2" t="s">
        <v>917</v>
      </c>
      <c r="J262" s="2" t="s">
        <v>1215</v>
      </c>
      <c r="K262" s="2" t="s">
        <v>1214</v>
      </c>
      <c r="L262" s="2" t="s">
        <v>1213</v>
      </c>
      <c r="M262" s="2" t="s">
        <v>46</v>
      </c>
      <c r="N262" s="2" t="s">
        <v>447</v>
      </c>
      <c r="O262" s="2" t="s">
        <v>1159</v>
      </c>
      <c r="P262" s="2" t="s">
        <v>8</v>
      </c>
      <c r="Q262" s="2" t="s">
        <v>7</v>
      </c>
      <c r="R262" s="2" t="s">
        <v>6</v>
      </c>
      <c r="S262" s="2" t="s">
        <v>5</v>
      </c>
      <c r="T262" s="2" t="s">
        <v>4</v>
      </c>
      <c r="U262" s="2" t="s">
        <v>1181</v>
      </c>
      <c r="V262" s="2" t="s">
        <v>1134</v>
      </c>
      <c r="W262" s="2" t="s">
        <v>1212</v>
      </c>
      <c r="X262" s="2" t="s">
        <v>0</v>
      </c>
      <c r="Y262" s="2">
        <f t="shared" si="8"/>
        <v>19.742777777777778</v>
      </c>
      <c r="Z262" s="2">
        <f t="shared" si="9"/>
        <v>3.4797222222222217</v>
      </c>
    </row>
    <row r="263" spans="1:26" x14ac:dyDescent="0.25">
      <c r="A263" s="2" t="s">
        <v>1141</v>
      </c>
      <c r="B263" s="2" t="s">
        <v>20</v>
      </c>
      <c r="C263" s="2" t="s">
        <v>1211</v>
      </c>
      <c r="D263" s="2">
        <v>1788.2074</v>
      </c>
      <c r="E263" s="2" t="s">
        <v>18</v>
      </c>
      <c r="F263" s="2" t="s">
        <v>853</v>
      </c>
      <c r="G263" s="2" t="s">
        <v>214</v>
      </c>
      <c r="H263" s="2">
        <v>1766.0942</v>
      </c>
      <c r="I263" s="2" t="s">
        <v>1195</v>
      </c>
      <c r="J263" s="2" t="s">
        <v>222</v>
      </c>
      <c r="K263" s="2" t="s">
        <v>1210</v>
      </c>
      <c r="L263" s="2" t="s">
        <v>1209</v>
      </c>
      <c r="M263" s="2" t="s">
        <v>46</v>
      </c>
      <c r="N263" s="2" t="s">
        <v>1208</v>
      </c>
      <c r="O263" s="2" t="s">
        <v>1159</v>
      </c>
      <c r="P263" s="2" t="s">
        <v>8</v>
      </c>
      <c r="Q263" s="2" t="s">
        <v>7</v>
      </c>
      <c r="R263" s="2" t="s">
        <v>6</v>
      </c>
      <c r="S263" s="2" t="s">
        <v>5</v>
      </c>
      <c r="T263" s="2" t="s">
        <v>4</v>
      </c>
      <c r="U263" s="2" t="s">
        <v>1181</v>
      </c>
      <c r="V263" s="2" t="s">
        <v>1134</v>
      </c>
      <c r="W263" s="2" t="s">
        <v>1152</v>
      </c>
      <c r="X263" s="2" t="s">
        <v>0</v>
      </c>
      <c r="Y263" s="2">
        <f t="shared" si="8"/>
        <v>19.746944444444445</v>
      </c>
      <c r="Z263" s="2">
        <f t="shared" si="9"/>
        <v>3.4838888888888881</v>
      </c>
    </row>
    <row r="264" spans="1:26" x14ac:dyDescent="0.25">
      <c r="A264" s="2" t="s">
        <v>1141</v>
      </c>
      <c r="B264" s="2" t="s">
        <v>20</v>
      </c>
      <c r="C264" s="2" t="s">
        <v>1207</v>
      </c>
      <c r="D264" s="2">
        <v>1788.2056</v>
      </c>
      <c r="E264" s="2" t="s">
        <v>18</v>
      </c>
      <c r="F264" s="2" t="s">
        <v>481</v>
      </c>
      <c r="G264" s="2" t="s">
        <v>619</v>
      </c>
      <c r="H264" s="2">
        <v>1766.0924</v>
      </c>
      <c r="I264" s="2" t="s">
        <v>59</v>
      </c>
      <c r="J264" s="2" t="s">
        <v>274</v>
      </c>
      <c r="K264" s="2" t="s">
        <v>1206</v>
      </c>
      <c r="L264" s="2" t="s">
        <v>1205</v>
      </c>
      <c r="M264" s="2" t="s">
        <v>65</v>
      </c>
      <c r="N264" s="2" t="s">
        <v>998</v>
      </c>
      <c r="O264" s="2" t="s">
        <v>1159</v>
      </c>
      <c r="P264" s="2" t="s">
        <v>8</v>
      </c>
      <c r="Q264" s="2" t="s">
        <v>7</v>
      </c>
      <c r="R264" s="2" t="s">
        <v>6</v>
      </c>
      <c r="S264" s="2" t="s">
        <v>5</v>
      </c>
      <c r="T264" s="2" t="s">
        <v>4</v>
      </c>
      <c r="U264" s="2" t="s">
        <v>1181</v>
      </c>
      <c r="V264" s="2" t="s">
        <v>1134</v>
      </c>
      <c r="W264" s="2" t="s">
        <v>1152</v>
      </c>
      <c r="X264" s="2" t="s">
        <v>0</v>
      </c>
      <c r="Y264" s="2">
        <f t="shared" si="8"/>
        <v>19.751111111111111</v>
      </c>
      <c r="Z264" s="2">
        <f t="shared" si="9"/>
        <v>3.4880555555555546</v>
      </c>
    </row>
    <row r="265" spans="1:26" x14ac:dyDescent="0.25">
      <c r="A265" s="2" t="s">
        <v>1141</v>
      </c>
      <c r="B265" s="2" t="s">
        <v>20</v>
      </c>
      <c r="C265" s="2" t="s">
        <v>1204</v>
      </c>
      <c r="D265" s="2">
        <v>1788.2075</v>
      </c>
      <c r="E265" s="2" t="s">
        <v>18</v>
      </c>
      <c r="F265" s="2" t="s">
        <v>999</v>
      </c>
      <c r="G265" s="2" t="s">
        <v>117</v>
      </c>
      <c r="H265" s="2">
        <v>1766.0948000000001</v>
      </c>
      <c r="I265" s="2" t="s">
        <v>1203</v>
      </c>
      <c r="J265" s="2" t="s">
        <v>1156</v>
      </c>
      <c r="K265" s="2" t="s">
        <v>1202</v>
      </c>
      <c r="L265" s="2" t="s">
        <v>1201</v>
      </c>
      <c r="M265" s="2" t="s">
        <v>65</v>
      </c>
      <c r="N265" s="2" t="s">
        <v>438</v>
      </c>
      <c r="O265" s="2" t="s">
        <v>1159</v>
      </c>
      <c r="P265" s="2" t="s">
        <v>8</v>
      </c>
      <c r="Q265" s="2" t="s">
        <v>7</v>
      </c>
      <c r="R265" s="2" t="s">
        <v>6</v>
      </c>
      <c r="S265" s="2" t="s">
        <v>5</v>
      </c>
      <c r="T265" s="2" t="s">
        <v>4</v>
      </c>
      <c r="U265" s="2" t="s">
        <v>1181</v>
      </c>
      <c r="V265" s="2" t="s">
        <v>1134</v>
      </c>
      <c r="W265" s="2" t="s">
        <v>1152</v>
      </c>
      <c r="X265" s="2" t="s">
        <v>0</v>
      </c>
      <c r="Y265" s="2">
        <f t="shared" si="8"/>
        <v>19.755277777777778</v>
      </c>
      <c r="Z265" s="2">
        <f t="shared" si="9"/>
        <v>3.492222222222221</v>
      </c>
    </row>
    <row r="266" spans="1:26" x14ac:dyDescent="0.25">
      <c r="A266" s="2" t="s">
        <v>1141</v>
      </c>
      <c r="B266" s="2" t="s">
        <v>20</v>
      </c>
      <c r="C266" s="2" t="s">
        <v>1200</v>
      </c>
      <c r="D266" s="2">
        <v>1788.2071000000001</v>
      </c>
      <c r="E266" s="2" t="s">
        <v>18</v>
      </c>
      <c r="F266" s="2" t="s">
        <v>69</v>
      </c>
      <c r="G266" s="2" t="s">
        <v>597</v>
      </c>
      <c r="H266" s="2">
        <v>1766.0953999999999</v>
      </c>
      <c r="I266" s="2" t="s">
        <v>1199</v>
      </c>
      <c r="J266" s="2" t="s">
        <v>281</v>
      </c>
      <c r="K266" s="2" t="s">
        <v>1198</v>
      </c>
      <c r="L266" s="2" t="s">
        <v>1197</v>
      </c>
      <c r="M266" s="2" t="s">
        <v>46</v>
      </c>
      <c r="N266" s="2" t="s">
        <v>734</v>
      </c>
      <c r="O266" s="2" t="s">
        <v>1159</v>
      </c>
      <c r="P266" s="2" t="s">
        <v>8</v>
      </c>
      <c r="Q266" s="2" t="s">
        <v>7</v>
      </c>
      <c r="R266" s="2" t="s">
        <v>6</v>
      </c>
      <c r="S266" s="2" t="s">
        <v>5</v>
      </c>
      <c r="T266" s="2" t="s">
        <v>4</v>
      </c>
      <c r="U266" s="2" t="s">
        <v>1181</v>
      </c>
      <c r="V266" s="2" t="s">
        <v>1134</v>
      </c>
      <c r="W266" s="2" t="s">
        <v>1152</v>
      </c>
      <c r="X266" s="2" t="s">
        <v>0</v>
      </c>
      <c r="Y266" s="2">
        <f t="shared" si="8"/>
        <v>19.759444444444444</v>
      </c>
      <c r="Z266" s="2">
        <f t="shared" si="9"/>
        <v>3.4963888888888874</v>
      </c>
    </row>
    <row r="267" spans="1:26" x14ac:dyDescent="0.25">
      <c r="A267" s="2" t="s">
        <v>1141</v>
      </c>
      <c r="B267" s="2" t="s">
        <v>20</v>
      </c>
      <c r="C267" s="2" t="s">
        <v>1196</v>
      </c>
      <c r="D267" s="2">
        <v>1788.2084</v>
      </c>
      <c r="E267" s="2" t="s">
        <v>18</v>
      </c>
      <c r="F267" s="2" t="s">
        <v>969</v>
      </c>
      <c r="G267" s="2" t="s">
        <v>561</v>
      </c>
      <c r="H267" s="2">
        <v>1766.0975000000001</v>
      </c>
      <c r="I267" s="2" t="s">
        <v>1195</v>
      </c>
      <c r="J267" s="2" t="s">
        <v>213</v>
      </c>
      <c r="K267" s="2" t="s">
        <v>1194</v>
      </c>
      <c r="L267" s="2" t="s">
        <v>1193</v>
      </c>
      <c r="M267" s="2" t="s">
        <v>46</v>
      </c>
      <c r="N267" s="2" t="s">
        <v>1192</v>
      </c>
      <c r="O267" s="2" t="s">
        <v>1159</v>
      </c>
      <c r="P267" s="2" t="s">
        <v>8</v>
      </c>
      <c r="Q267" s="2" t="s">
        <v>7</v>
      </c>
      <c r="R267" s="2" t="s">
        <v>6</v>
      </c>
      <c r="S267" s="2" t="s">
        <v>5</v>
      </c>
      <c r="T267" s="2" t="s">
        <v>4</v>
      </c>
      <c r="U267" s="2" t="s">
        <v>1181</v>
      </c>
      <c r="V267" s="2" t="s">
        <v>1134</v>
      </c>
      <c r="W267" s="2" t="s">
        <v>1152</v>
      </c>
      <c r="X267" s="2" t="s">
        <v>0</v>
      </c>
      <c r="Y267" s="2">
        <f t="shared" si="8"/>
        <v>19.763611111111111</v>
      </c>
      <c r="Z267" s="2">
        <f t="shared" si="9"/>
        <v>3.5005555555555539</v>
      </c>
    </row>
    <row r="268" spans="1:26" x14ac:dyDescent="0.25">
      <c r="A268" s="2" t="s">
        <v>1141</v>
      </c>
      <c r="B268" s="2" t="s">
        <v>20</v>
      </c>
      <c r="C268" s="2" t="s">
        <v>1191</v>
      </c>
      <c r="D268" s="2">
        <v>1788.2064</v>
      </c>
      <c r="E268" s="2" t="s">
        <v>18</v>
      </c>
      <c r="F268" s="2" t="s">
        <v>347</v>
      </c>
      <c r="G268" s="2" t="s">
        <v>819</v>
      </c>
      <c r="H268" s="2">
        <v>1766.0962</v>
      </c>
      <c r="I268" s="2" t="s">
        <v>38</v>
      </c>
      <c r="J268" s="2" t="s">
        <v>304</v>
      </c>
      <c r="K268" s="2" t="s">
        <v>1190</v>
      </c>
      <c r="L268" s="2" t="s">
        <v>1189</v>
      </c>
      <c r="M268" s="2" t="s">
        <v>36</v>
      </c>
      <c r="N268" s="2" t="s">
        <v>708</v>
      </c>
      <c r="O268" s="2" t="s">
        <v>1159</v>
      </c>
      <c r="P268" s="2" t="s">
        <v>8</v>
      </c>
      <c r="Q268" s="2" t="s">
        <v>7</v>
      </c>
      <c r="R268" s="2" t="s">
        <v>6</v>
      </c>
      <c r="S268" s="2" t="s">
        <v>5</v>
      </c>
      <c r="T268" s="2" t="s">
        <v>4</v>
      </c>
      <c r="U268" s="2" t="s">
        <v>1181</v>
      </c>
      <c r="V268" s="2" t="s">
        <v>1134</v>
      </c>
      <c r="W268" s="2" t="s">
        <v>1152</v>
      </c>
      <c r="X268" s="2" t="s">
        <v>0</v>
      </c>
      <c r="Y268" s="2">
        <f t="shared" si="8"/>
        <v>19.767777777777777</v>
      </c>
      <c r="Z268" s="2">
        <f t="shared" si="9"/>
        <v>3.5047222222222203</v>
      </c>
    </row>
    <row r="269" spans="1:26" x14ac:dyDescent="0.25">
      <c r="A269" s="2" t="s">
        <v>1141</v>
      </c>
      <c r="B269" s="2" t="s">
        <v>20</v>
      </c>
      <c r="C269" s="2" t="s">
        <v>1188</v>
      </c>
      <c r="D269" s="2">
        <v>1788.2071000000001</v>
      </c>
      <c r="E269" s="2" t="s">
        <v>18</v>
      </c>
      <c r="F269" s="2" t="s">
        <v>481</v>
      </c>
      <c r="G269" s="2" t="s">
        <v>619</v>
      </c>
      <c r="H269" s="2">
        <v>1766.0977</v>
      </c>
      <c r="I269" s="2" t="s">
        <v>115</v>
      </c>
      <c r="J269" s="2" t="s">
        <v>179</v>
      </c>
      <c r="K269" s="2" t="s">
        <v>1187</v>
      </c>
      <c r="L269" s="2" t="s">
        <v>1186</v>
      </c>
      <c r="M269" s="2" t="s">
        <v>11</v>
      </c>
      <c r="N269" s="2" t="s">
        <v>975</v>
      </c>
      <c r="O269" s="2" t="s">
        <v>1159</v>
      </c>
      <c r="P269" s="2" t="s">
        <v>8</v>
      </c>
      <c r="Q269" s="2" t="s">
        <v>7</v>
      </c>
      <c r="R269" s="2" t="s">
        <v>6</v>
      </c>
      <c r="S269" s="2" t="s">
        <v>5</v>
      </c>
      <c r="T269" s="2" t="s">
        <v>4</v>
      </c>
      <c r="U269" s="2" t="s">
        <v>1181</v>
      </c>
      <c r="V269" s="2" t="s">
        <v>1134</v>
      </c>
      <c r="W269" s="2" t="s">
        <v>1152</v>
      </c>
      <c r="X269" s="2" t="s">
        <v>0</v>
      </c>
      <c r="Y269" s="2">
        <f t="shared" si="8"/>
        <v>19.771944444444443</v>
      </c>
      <c r="Z269" s="2">
        <f t="shared" si="9"/>
        <v>3.5088888888888867</v>
      </c>
    </row>
    <row r="270" spans="1:26" x14ac:dyDescent="0.25">
      <c r="A270" s="2" t="s">
        <v>1141</v>
      </c>
      <c r="B270" s="2" t="s">
        <v>20</v>
      </c>
      <c r="C270" s="2" t="s">
        <v>1185</v>
      </c>
      <c r="D270" s="2">
        <v>1788.2044000000001</v>
      </c>
      <c r="E270" s="2" t="s">
        <v>18</v>
      </c>
      <c r="F270" s="2" t="s">
        <v>781</v>
      </c>
      <c r="G270" s="2" t="s">
        <v>132</v>
      </c>
      <c r="H270" s="2">
        <v>1766.0952</v>
      </c>
      <c r="I270" s="2" t="s">
        <v>28</v>
      </c>
      <c r="J270" s="2" t="s">
        <v>179</v>
      </c>
      <c r="K270" s="2" t="s">
        <v>1184</v>
      </c>
      <c r="L270" s="2" t="s">
        <v>1183</v>
      </c>
      <c r="M270" s="2" t="s">
        <v>36</v>
      </c>
      <c r="N270" s="2" t="s">
        <v>1182</v>
      </c>
      <c r="O270" s="2" t="s">
        <v>1159</v>
      </c>
      <c r="P270" s="2" t="s">
        <v>8</v>
      </c>
      <c r="Q270" s="2" t="s">
        <v>7</v>
      </c>
      <c r="R270" s="2" t="s">
        <v>6</v>
      </c>
      <c r="S270" s="2" t="s">
        <v>5</v>
      </c>
      <c r="T270" s="2" t="s">
        <v>4</v>
      </c>
      <c r="U270" s="2" t="s">
        <v>1181</v>
      </c>
      <c r="V270" s="2" t="s">
        <v>1134</v>
      </c>
      <c r="W270" s="2" t="s">
        <v>1152</v>
      </c>
      <c r="X270" s="2" t="s">
        <v>0</v>
      </c>
      <c r="Y270" s="2">
        <f t="shared" si="8"/>
        <v>19.77611111111111</v>
      </c>
      <c r="Z270" s="2">
        <f t="shared" si="9"/>
        <v>3.5130555555555532</v>
      </c>
    </row>
    <row r="271" spans="1:26" x14ac:dyDescent="0.25">
      <c r="A271" s="2" t="s">
        <v>1141</v>
      </c>
      <c r="B271" s="2" t="s">
        <v>20</v>
      </c>
      <c r="C271" s="2" t="s">
        <v>1180</v>
      </c>
      <c r="D271" s="2">
        <v>1788.2046</v>
      </c>
      <c r="E271" s="2" t="s">
        <v>18</v>
      </c>
      <c r="F271" s="2" t="s">
        <v>413</v>
      </c>
      <c r="G271" s="2" t="s">
        <v>819</v>
      </c>
      <c r="H271" s="2">
        <v>1766.0962</v>
      </c>
      <c r="I271" s="2" t="s">
        <v>14</v>
      </c>
      <c r="J271" s="2" t="s">
        <v>179</v>
      </c>
      <c r="K271" s="2" t="s">
        <v>1179</v>
      </c>
      <c r="L271" s="2" t="s">
        <v>260</v>
      </c>
      <c r="M271" s="2" t="s">
        <v>36</v>
      </c>
      <c r="N271" s="2" t="s">
        <v>103</v>
      </c>
      <c r="O271" s="2" t="s">
        <v>1159</v>
      </c>
      <c r="P271" s="2" t="s">
        <v>8</v>
      </c>
      <c r="Q271" s="2" t="s">
        <v>7</v>
      </c>
      <c r="R271" s="2" t="s">
        <v>6</v>
      </c>
      <c r="S271" s="2" t="s">
        <v>5</v>
      </c>
      <c r="T271" s="2" t="s">
        <v>4</v>
      </c>
      <c r="U271" s="2" t="s">
        <v>1153</v>
      </c>
      <c r="V271" s="2" t="s">
        <v>1134</v>
      </c>
      <c r="W271" s="2" t="s">
        <v>1152</v>
      </c>
      <c r="X271" s="2" t="s">
        <v>0</v>
      </c>
      <c r="Y271" s="2">
        <f t="shared" si="8"/>
        <v>19.780277777777776</v>
      </c>
      <c r="Z271" s="2">
        <f t="shared" si="9"/>
        <v>3.5172222222222196</v>
      </c>
    </row>
    <row r="272" spans="1:26" x14ac:dyDescent="0.25">
      <c r="A272" s="2" t="s">
        <v>1141</v>
      </c>
      <c r="B272" s="2" t="s">
        <v>20</v>
      </c>
      <c r="C272" s="2" t="s">
        <v>1178</v>
      </c>
      <c r="D272" s="2">
        <v>1788.2064</v>
      </c>
      <c r="E272" s="2" t="s">
        <v>18</v>
      </c>
      <c r="F272" s="2" t="s">
        <v>316</v>
      </c>
      <c r="G272" s="2" t="s">
        <v>315</v>
      </c>
      <c r="H272" s="2">
        <v>1766.0983000000001</v>
      </c>
      <c r="I272" s="2" t="s">
        <v>982</v>
      </c>
      <c r="J272" s="2" t="s">
        <v>281</v>
      </c>
      <c r="K272" s="2" t="s">
        <v>1177</v>
      </c>
      <c r="L272" s="2" t="s">
        <v>1176</v>
      </c>
      <c r="M272" s="2" t="s">
        <v>46</v>
      </c>
      <c r="N272" s="2" t="s">
        <v>96</v>
      </c>
      <c r="O272" s="2" t="s">
        <v>1159</v>
      </c>
      <c r="P272" s="2" t="s">
        <v>8</v>
      </c>
      <c r="Q272" s="2" t="s">
        <v>7</v>
      </c>
      <c r="R272" s="2" t="s">
        <v>6</v>
      </c>
      <c r="S272" s="2" t="s">
        <v>5</v>
      </c>
      <c r="T272" s="2" t="s">
        <v>4</v>
      </c>
      <c r="U272" s="2" t="s">
        <v>1153</v>
      </c>
      <c r="V272" s="2" t="s">
        <v>1134</v>
      </c>
      <c r="W272" s="2" t="s">
        <v>1152</v>
      </c>
      <c r="X272" s="2" t="s">
        <v>0</v>
      </c>
      <c r="Y272" s="2">
        <f t="shared" si="8"/>
        <v>19.784444444444446</v>
      </c>
      <c r="Z272" s="2">
        <f t="shared" si="9"/>
        <v>3.5213888888888896</v>
      </c>
    </row>
    <row r="273" spans="1:26" x14ac:dyDescent="0.25">
      <c r="A273" s="2" t="s">
        <v>1141</v>
      </c>
      <c r="B273" s="2" t="s">
        <v>20</v>
      </c>
      <c r="C273" s="2" t="s">
        <v>1175</v>
      </c>
      <c r="D273" s="2">
        <v>1788.2082</v>
      </c>
      <c r="E273" s="2" t="s">
        <v>18</v>
      </c>
      <c r="F273" s="2" t="s">
        <v>1174</v>
      </c>
      <c r="G273" s="2" t="s">
        <v>713</v>
      </c>
      <c r="H273" s="2">
        <v>1766.1</v>
      </c>
      <c r="I273" s="2" t="s">
        <v>14</v>
      </c>
      <c r="J273" s="2" t="s">
        <v>179</v>
      </c>
      <c r="K273" s="2" t="s">
        <v>1173</v>
      </c>
      <c r="L273" s="2" t="s">
        <v>1007</v>
      </c>
      <c r="M273" s="2" t="s">
        <v>36</v>
      </c>
      <c r="N273" s="2" t="s">
        <v>372</v>
      </c>
      <c r="O273" s="2" t="s">
        <v>1159</v>
      </c>
      <c r="P273" s="2" t="s">
        <v>8</v>
      </c>
      <c r="Q273" s="2" t="s">
        <v>7</v>
      </c>
      <c r="R273" s="2" t="s">
        <v>6</v>
      </c>
      <c r="S273" s="2" t="s">
        <v>5</v>
      </c>
      <c r="T273" s="2" t="s">
        <v>4</v>
      </c>
      <c r="U273" s="2" t="s">
        <v>1153</v>
      </c>
      <c r="V273" s="2" t="s">
        <v>1134</v>
      </c>
      <c r="W273" s="2" t="s">
        <v>1152</v>
      </c>
      <c r="X273" s="2" t="s">
        <v>0</v>
      </c>
      <c r="Y273" s="2">
        <f t="shared" si="8"/>
        <v>19.788611111111113</v>
      </c>
      <c r="Z273" s="2">
        <f t="shared" si="9"/>
        <v>3.525555555555556</v>
      </c>
    </row>
    <row r="274" spans="1:26" x14ac:dyDescent="0.25">
      <c r="A274" s="2" t="s">
        <v>1141</v>
      </c>
      <c r="B274" s="2" t="s">
        <v>20</v>
      </c>
      <c r="C274" s="2" t="s">
        <v>1172</v>
      </c>
      <c r="D274" s="2">
        <v>1788.2055</v>
      </c>
      <c r="E274" s="2" t="s">
        <v>18</v>
      </c>
      <c r="F274" s="2" t="s">
        <v>1171</v>
      </c>
      <c r="G274" s="2" t="s">
        <v>1170</v>
      </c>
      <c r="H274" s="2">
        <v>1766.0984000000001</v>
      </c>
      <c r="I274" s="2" t="s">
        <v>949</v>
      </c>
      <c r="J274" s="2" t="s">
        <v>105</v>
      </c>
      <c r="K274" s="2" t="s">
        <v>1169</v>
      </c>
      <c r="L274" s="2" t="s">
        <v>1168</v>
      </c>
      <c r="M274" s="2" t="s">
        <v>36</v>
      </c>
      <c r="N274" s="2" t="s">
        <v>1167</v>
      </c>
      <c r="O274" s="2" t="s">
        <v>1159</v>
      </c>
      <c r="P274" s="2" t="s">
        <v>8</v>
      </c>
      <c r="Q274" s="2" t="s">
        <v>7</v>
      </c>
      <c r="R274" s="2" t="s">
        <v>6</v>
      </c>
      <c r="S274" s="2" t="s">
        <v>5</v>
      </c>
      <c r="T274" s="2" t="s">
        <v>4</v>
      </c>
      <c r="U274" s="2" t="s">
        <v>1153</v>
      </c>
      <c r="V274" s="2" t="s">
        <v>1134</v>
      </c>
      <c r="W274" s="2" t="s">
        <v>1152</v>
      </c>
      <c r="X274" s="2" t="s">
        <v>0</v>
      </c>
      <c r="Y274" s="2">
        <f t="shared" si="8"/>
        <v>19.792777777777779</v>
      </c>
      <c r="Z274" s="2">
        <f t="shared" si="9"/>
        <v>3.5297222222222224</v>
      </c>
    </row>
    <row r="275" spans="1:26" x14ac:dyDescent="0.25">
      <c r="A275" s="2" t="s">
        <v>1141</v>
      </c>
      <c r="B275" s="2" t="s">
        <v>20</v>
      </c>
      <c r="C275" s="2" t="s">
        <v>1166</v>
      </c>
      <c r="D275" s="2">
        <v>1788.2097000000001</v>
      </c>
      <c r="E275" s="2" t="s">
        <v>18</v>
      </c>
      <c r="F275" s="2" t="s">
        <v>853</v>
      </c>
      <c r="G275" s="2" t="s">
        <v>214</v>
      </c>
      <c r="H275" s="2">
        <v>1766.1025999999999</v>
      </c>
      <c r="I275" s="2" t="s">
        <v>105</v>
      </c>
      <c r="J275" s="2" t="s">
        <v>213</v>
      </c>
      <c r="K275" s="2" t="s">
        <v>1165</v>
      </c>
      <c r="L275" s="2" t="s">
        <v>92</v>
      </c>
      <c r="M275" s="2" t="s">
        <v>11</v>
      </c>
      <c r="N275" s="2" t="s">
        <v>1164</v>
      </c>
      <c r="O275" s="2" t="s">
        <v>1159</v>
      </c>
      <c r="P275" s="2" t="s">
        <v>8</v>
      </c>
      <c r="Q275" s="2" t="s">
        <v>7</v>
      </c>
      <c r="R275" s="2" t="s">
        <v>6</v>
      </c>
      <c r="S275" s="2" t="s">
        <v>5</v>
      </c>
      <c r="T275" s="2" t="s">
        <v>4</v>
      </c>
      <c r="U275" s="2" t="s">
        <v>1153</v>
      </c>
      <c r="V275" s="2" t="s">
        <v>1134</v>
      </c>
      <c r="W275" s="2" t="s">
        <v>1152</v>
      </c>
      <c r="X275" s="2" t="s">
        <v>0</v>
      </c>
      <c r="Y275" s="2">
        <f t="shared" si="8"/>
        <v>19.796944444444446</v>
      </c>
      <c r="Z275" s="2">
        <f t="shared" si="9"/>
        <v>3.5338888888888889</v>
      </c>
    </row>
    <row r="276" spans="1:26" x14ac:dyDescent="0.25">
      <c r="A276" s="2" t="s">
        <v>1141</v>
      </c>
      <c r="B276" s="2" t="s">
        <v>20</v>
      </c>
      <c r="C276" s="2" t="s">
        <v>1163</v>
      </c>
      <c r="D276" s="2">
        <v>1788.2075</v>
      </c>
      <c r="E276" s="2" t="s">
        <v>18</v>
      </c>
      <c r="F276" s="2" t="s">
        <v>259</v>
      </c>
      <c r="G276" s="2" t="s">
        <v>214</v>
      </c>
      <c r="H276" s="2">
        <v>1766.1008999999999</v>
      </c>
      <c r="I276" s="2" t="s">
        <v>949</v>
      </c>
      <c r="J276" s="2" t="s">
        <v>150</v>
      </c>
      <c r="K276" s="2" t="s">
        <v>1162</v>
      </c>
      <c r="L276" s="2" t="s">
        <v>1161</v>
      </c>
      <c r="M276" s="2" t="s">
        <v>46</v>
      </c>
      <c r="N276" s="2" t="s">
        <v>1160</v>
      </c>
      <c r="O276" s="2" t="s">
        <v>1159</v>
      </c>
      <c r="P276" s="2" t="s">
        <v>8</v>
      </c>
      <c r="Q276" s="2" t="s">
        <v>7</v>
      </c>
      <c r="R276" s="2" t="s">
        <v>6</v>
      </c>
      <c r="S276" s="2" t="s">
        <v>5</v>
      </c>
      <c r="T276" s="2" t="s">
        <v>4</v>
      </c>
      <c r="U276" s="2" t="s">
        <v>1153</v>
      </c>
      <c r="V276" s="2" t="s">
        <v>1134</v>
      </c>
      <c r="W276" s="2" t="s">
        <v>1152</v>
      </c>
      <c r="X276" s="2" t="s">
        <v>0</v>
      </c>
      <c r="Y276" s="2">
        <f t="shared" si="8"/>
        <v>19.801111111111112</v>
      </c>
      <c r="Z276" s="2">
        <f t="shared" si="9"/>
        <v>3.5380555555555553</v>
      </c>
    </row>
    <row r="277" spans="1:26" x14ac:dyDescent="0.25">
      <c r="A277" s="2" t="s">
        <v>1141</v>
      </c>
      <c r="B277" s="2" t="s">
        <v>20</v>
      </c>
      <c r="C277" s="2" t="s">
        <v>1158</v>
      </c>
      <c r="D277" s="2">
        <v>1788.2040999999999</v>
      </c>
      <c r="E277" s="2" t="s">
        <v>18</v>
      </c>
      <c r="F277" s="2" t="s">
        <v>493</v>
      </c>
      <c r="G277" s="2" t="s">
        <v>593</v>
      </c>
      <c r="H277" s="2">
        <v>1766.0979</v>
      </c>
      <c r="I277" s="2" t="s">
        <v>1157</v>
      </c>
      <c r="J277" s="2" t="s">
        <v>1156</v>
      </c>
      <c r="K277" s="2" t="s">
        <v>1155</v>
      </c>
      <c r="L277" s="2" t="s">
        <v>1154</v>
      </c>
      <c r="M277" s="2" t="s">
        <v>11</v>
      </c>
      <c r="N277" s="2" t="s">
        <v>85</v>
      </c>
      <c r="O277" s="2" t="s">
        <v>1136</v>
      </c>
      <c r="P277" s="2" t="s">
        <v>8</v>
      </c>
      <c r="Q277" s="2" t="s">
        <v>7</v>
      </c>
      <c r="R277" s="2" t="s">
        <v>6</v>
      </c>
      <c r="S277" s="2" t="s">
        <v>5</v>
      </c>
      <c r="T277" s="2" t="s">
        <v>4</v>
      </c>
      <c r="U277" s="2" t="s">
        <v>1153</v>
      </c>
      <c r="V277" s="2" t="s">
        <v>1134</v>
      </c>
      <c r="W277" s="2" t="s">
        <v>1152</v>
      </c>
      <c r="X277" s="2" t="s">
        <v>0</v>
      </c>
      <c r="Y277" s="2">
        <f t="shared" si="8"/>
        <v>19.805277777777778</v>
      </c>
      <c r="Z277" s="2">
        <f t="shared" si="9"/>
        <v>3.5422222222222217</v>
      </c>
    </row>
    <row r="278" spans="1:26" x14ac:dyDescent="0.25">
      <c r="A278" s="2" t="s">
        <v>1141</v>
      </c>
      <c r="B278" s="2" t="s">
        <v>20</v>
      </c>
      <c r="C278" s="2" t="s">
        <v>1151</v>
      </c>
      <c r="D278" s="2">
        <v>1788.2038</v>
      </c>
      <c r="E278" s="2" t="s">
        <v>18</v>
      </c>
      <c r="F278" s="2" t="s">
        <v>853</v>
      </c>
      <c r="G278" s="2" t="s">
        <v>214</v>
      </c>
      <c r="H278" s="2">
        <v>1766.0981999999999</v>
      </c>
      <c r="I278" s="2" t="s">
        <v>48</v>
      </c>
      <c r="J278" s="2" t="s">
        <v>304</v>
      </c>
      <c r="K278" s="2" t="s">
        <v>1150</v>
      </c>
      <c r="L278" s="2" t="s">
        <v>1149</v>
      </c>
      <c r="M278" s="2" t="s">
        <v>11</v>
      </c>
      <c r="N278" s="2" t="s">
        <v>923</v>
      </c>
      <c r="O278" s="2" t="s">
        <v>1136</v>
      </c>
      <c r="P278" s="2" t="s">
        <v>8</v>
      </c>
      <c r="Q278" s="2" t="s">
        <v>7</v>
      </c>
      <c r="R278" s="2" t="s">
        <v>6</v>
      </c>
      <c r="S278" s="2" t="s">
        <v>5</v>
      </c>
      <c r="T278" s="2" t="s">
        <v>4</v>
      </c>
      <c r="U278" s="2" t="s">
        <v>1135</v>
      </c>
      <c r="V278" s="2" t="s">
        <v>1134</v>
      </c>
      <c r="W278" s="2" t="s">
        <v>1133</v>
      </c>
      <c r="X278" s="2" t="s">
        <v>0</v>
      </c>
      <c r="Y278" s="2">
        <f t="shared" si="8"/>
        <v>19.809444444444445</v>
      </c>
      <c r="Z278" s="2">
        <f t="shared" si="9"/>
        <v>3.5463888888888881</v>
      </c>
    </row>
    <row r="279" spans="1:26" x14ac:dyDescent="0.25">
      <c r="A279" s="2" t="s">
        <v>1141</v>
      </c>
      <c r="B279" s="2" t="s">
        <v>20</v>
      </c>
      <c r="C279" s="2" t="s">
        <v>1148</v>
      </c>
      <c r="D279" s="2">
        <v>1788.2016000000001</v>
      </c>
      <c r="E279" s="2" t="s">
        <v>18</v>
      </c>
      <c r="F279" s="2" t="s">
        <v>40</v>
      </c>
      <c r="G279" s="2" t="s">
        <v>206</v>
      </c>
      <c r="H279" s="2">
        <v>1766.0953</v>
      </c>
      <c r="I279" s="2" t="s">
        <v>38</v>
      </c>
      <c r="J279" s="2" t="s">
        <v>213</v>
      </c>
      <c r="K279" s="2" t="s">
        <v>66</v>
      </c>
      <c r="L279" s="2" t="s">
        <v>1147</v>
      </c>
      <c r="M279" s="2" t="s">
        <v>36</v>
      </c>
      <c r="N279" s="2" t="s">
        <v>1146</v>
      </c>
      <c r="O279" s="2" t="s">
        <v>1136</v>
      </c>
      <c r="P279" s="2" t="s">
        <v>8</v>
      </c>
      <c r="Q279" s="2" t="s">
        <v>7</v>
      </c>
      <c r="R279" s="2" t="s">
        <v>6</v>
      </c>
      <c r="S279" s="2" t="s">
        <v>5</v>
      </c>
      <c r="T279" s="2" t="s">
        <v>4</v>
      </c>
      <c r="U279" s="2" t="s">
        <v>1135</v>
      </c>
      <c r="V279" s="2" t="s">
        <v>1134</v>
      </c>
      <c r="W279" s="2" t="s">
        <v>1133</v>
      </c>
      <c r="X279" s="2" t="s">
        <v>0</v>
      </c>
      <c r="Y279" s="2">
        <f t="shared" si="8"/>
        <v>19.813611111111111</v>
      </c>
      <c r="Z279" s="2">
        <f t="shared" si="9"/>
        <v>3.5505555555555546</v>
      </c>
    </row>
    <row r="280" spans="1:26" x14ac:dyDescent="0.25">
      <c r="A280" s="2" t="s">
        <v>1141</v>
      </c>
      <c r="B280" s="2" t="s">
        <v>20</v>
      </c>
      <c r="C280" s="2" t="s">
        <v>1145</v>
      </c>
      <c r="D280" s="2">
        <v>1788.2040999999999</v>
      </c>
      <c r="E280" s="2" t="s">
        <v>18</v>
      </c>
      <c r="F280" s="2" t="s">
        <v>330</v>
      </c>
      <c r="G280" s="2" t="s">
        <v>968</v>
      </c>
      <c r="H280" s="2">
        <v>1766.0986</v>
      </c>
      <c r="I280" s="2" t="s">
        <v>130</v>
      </c>
      <c r="J280" s="2" t="s">
        <v>115</v>
      </c>
      <c r="K280" s="2" t="s">
        <v>1144</v>
      </c>
      <c r="L280" s="2" t="s">
        <v>1143</v>
      </c>
      <c r="M280" s="2" t="s">
        <v>11</v>
      </c>
      <c r="N280" s="2" t="s">
        <v>1142</v>
      </c>
      <c r="O280" s="2" t="s">
        <v>1136</v>
      </c>
      <c r="P280" s="2" t="s">
        <v>8</v>
      </c>
      <c r="Q280" s="2" t="s">
        <v>7</v>
      </c>
      <c r="R280" s="2" t="s">
        <v>6</v>
      </c>
      <c r="S280" s="2" t="s">
        <v>5</v>
      </c>
      <c r="T280" s="2" t="s">
        <v>4</v>
      </c>
      <c r="U280" s="2" t="s">
        <v>1135</v>
      </c>
      <c r="V280" s="2" t="s">
        <v>1134</v>
      </c>
      <c r="W280" s="2" t="s">
        <v>1133</v>
      </c>
      <c r="X280" s="2" t="s">
        <v>0</v>
      </c>
      <c r="Y280" s="2">
        <f t="shared" si="8"/>
        <v>19.817777777777778</v>
      </c>
      <c r="Z280" s="2">
        <f t="shared" si="9"/>
        <v>3.554722222222221</v>
      </c>
    </row>
    <row r="281" spans="1:26" x14ac:dyDescent="0.25">
      <c r="A281" s="2" t="s">
        <v>1141</v>
      </c>
      <c r="B281" s="2" t="s">
        <v>20</v>
      </c>
      <c r="C281" s="2" t="s">
        <v>1140</v>
      </c>
      <c r="D281" s="2">
        <v>1788.2036000000001</v>
      </c>
      <c r="E281" s="2" t="s">
        <v>18</v>
      </c>
      <c r="F281" s="2" t="s">
        <v>853</v>
      </c>
      <c r="G281" s="2" t="s">
        <v>214</v>
      </c>
      <c r="H281" s="2">
        <v>1766.0987</v>
      </c>
      <c r="I281" s="2" t="s">
        <v>205</v>
      </c>
      <c r="J281" s="2" t="s">
        <v>274</v>
      </c>
      <c r="K281" s="2" t="s">
        <v>1139</v>
      </c>
      <c r="L281" s="2" t="s">
        <v>1138</v>
      </c>
      <c r="M281" s="2" t="s">
        <v>11</v>
      </c>
      <c r="N281" s="2" t="s">
        <v>1137</v>
      </c>
      <c r="O281" s="2" t="s">
        <v>1136</v>
      </c>
      <c r="P281" s="2" t="s">
        <v>8</v>
      </c>
      <c r="Q281" s="2" t="s">
        <v>7</v>
      </c>
      <c r="R281" s="2" t="s">
        <v>6</v>
      </c>
      <c r="S281" s="2" t="s">
        <v>5</v>
      </c>
      <c r="T281" s="2" t="s">
        <v>4</v>
      </c>
      <c r="U281" s="2" t="s">
        <v>1135</v>
      </c>
      <c r="V281" s="2" t="s">
        <v>1134</v>
      </c>
      <c r="W281" s="2" t="s">
        <v>1133</v>
      </c>
      <c r="X281" s="2" t="s">
        <v>0</v>
      </c>
      <c r="Y281" s="2">
        <f t="shared" si="8"/>
        <v>19.821944444444444</v>
      </c>
      <c r="Z281" s="2">
        <f t="shared" si="9"/>
        <v>3.5588888888888874</v>
      </c>
    </row>
    <row r="282" spans="1:26" x14ac:dyDescent="0.25">
      <c r="A282" s="2" t="s">
        <v>929</v>
      </c>
      <c r="B282" s="2" t="s">
        <v>20</v>
      </c>
      <c r="C282" s="2" t="s">
        <v>1132</v>
      </c>
      <c r="D282" s="2">
        <v>1801.3205</v>
      </c>
      <c r="E282" s="2" t="s">
        <v>18</v>
      </c>
      <c r="F282" s="2" t="s">
        <v>1131</v>
      </c>
      <c r="G282" s="2" t="s">
        <v>554</v>
      </c>
      <c r="H282" s="2">
        <v>1779.2066</v>
      </c>
      <c r="I282" s="2" t="s">
        <v>1130</v>
      </c>
      <c r="J282" s="2" t="s">
        <v>1129</v>
      </c>
      <c r="K282" s="2" t="s">
        <v>1128</v>
      </c>
      <c r="L282" s="2" t="s">
        <v>1127</v>
      </c>
      <c r="M282" s="2" t="s">
        <v>56</v>
      </c>
      <c r="N282" s="2" t="s">
        <v>1126</v>
      </c>
      <c r="O282" s="2" t="s">
        <v>1044</v>
      </c>
      <c r="P282" s="2" t="s">
        <v>8</v>
      </c>
      <c r="Q282" s="2" t="s">
        <v>7</v>
      </c>
      <c r="R282" s="2" t="s">
        <v>6</v>
      </c>
      <c r="S282" s="2" t="s">
        <v>5</v>
      </c>
      <c r="T282" s="2" t="s">
        <v>4</v>
      </c>
      <c r="U282" s="2" t="s">
        <v>1092</v>
      </c>
      <c r="V282" s="2" t="s">
        <v>1036</v>
      </c>
      <c r="W282" s="2" t="s">
        <v>1125</v>
      </c>
      <c r="X282" s="2" t="s">
        <v>0</v>
      </c>
      <c r="Y282" s="2">
        <f t="shared" si="8"/>
        <v>20.195555555555554</v>
      </c>
      <c r="Z282" s="2">
        <f t="shared" si="9"/>
        <v>3.9324999999999974</v>
      </c>
    </row>
    <row r="283" spans="1:26" x14ac:dyDescent="0.25">
      <c r="A283" s="2" t="s">
        <v>929</v>
      </c>
      <c r="B283" s="2" t="s">
        <v>20</v>
      </c>
      <c r="C283" s="2" t="s">
        <v>1124</v>
      </c>
      <c r="D283" s="2">
        <v>1801.3208</v>
      </c>
      <c r="E283" s="2" t="s">
        <v>18</v>
      </c>
      <c r="F283" s="2" t="s">
        <v>260</v>
      </c>
      <c r="G283" s="2" t="s">
        <v>259</v>
      </c>
      <c r="H283" s="2">
        <v>1779.2077999999999</v>
      </c>
      <c r="I283" s="2" t="s">
        <v>179</v>
      </c>
      <c r="J283" s="2" t="s">
        <v>711</v>
      </c>
      <c r="K283" s="2" t="s">
        <v>1123</v>
      </c>
      <c r="L283" s="2" t="s">
        <v>1122</v>
      </c>
      <c r="M283" s="2" t="s">
        <v>655</v>
      </c>
      <c r="N283" s="2" t="s">
        <v>1121</v>
      </c>
      <c r="O283" s="2" t="s">
        <v>1044</v>
      </c>
      <c r="P283" s="2" t="s">
        <v>8</v>
      </c>
      <c r="Q283" s="2" t="s">
        <v>7</v>
      </c>
      <c r="R283" s="2" t="s">
        <v>6</v>
      </c>
      <c r="S283" s="2" t="s">
        <v>5</v>
      </c>
      <c r="T283" s="2" t="s">
        <v>4</v>
      </c>
      <c r="U283" s="2" t="s">
        <v>1092</v>
      </c>
      <c r="V283" s="2" t="s">
        <v>1036</v>
      </c>
      <c r="W283" s="2" t="s">
        <v>1116</v>
      </c>
      <c r="X283" s="2" t="s">
        <v>0</v>
      </c>
      <c r="Y283" s="2">
        <f t="shared" si="8"/>
        <v>20.199722222222224</v>
      </c>
      <c r="Z283" s="2">
        <f t="shared" si="9"/>
        <v>3.9366666666666674</v>
      </c>
    </row>
    <row r="284" spans="1:26" x14ac:dyDescent="0.25">
      <c r="A284" s="2" t="s">
        <v>929</v>
      </c>
      <c r="B284" s="2" t="s">
        <v>20</v>
      </c>
      <c r="C284" s="2" t="s">
        <v>1120</v>
      </c>
      <c r="D284" s="2">
        <v>1801.3132000000001</v>
      </c>
      <c r="E284" s="2" t="s">
        <v>18</v>
      </c>
      <c r="F284" s="2" t="s">
        <v>1119</v>
      </c>
      <c r="G284" s="2" t="s">
        <v>545</v>
      </c>
      <c r="H284" s="2">
        <v>1779.2014999999999</v>
      </c>
      <c r="I284" s="2" t="s">
        <v>313</v>
      </c>
      <c r="J284" s="2" t="s">
        <v>793</v>
      </c>
      <c r="K284" s="2" t="s">
        <v>1118</v>
      </c>
      <c r="L284" s="2" t="s">
        <v>1117</v>
      </c>
      <c r="M284" s="2" t="s">
        <v>655</v>
      </c>
      <c r="N284" s="2" t="s">
        <v>611</v>
      </c>
      <c r="O284" s="2" t="s">
        <v>1044</v>
      </c>
      <c r="P284" s="2" t="s">
        <v>8</v>
      </c>
      <c r="Q284" s="2" t="s">
        <v>7</v>
      </c>
      <c r="R284" s="2" t="s">
        <v>6</v>
      </c>
      <c r="S284" s="2" t="s">
        <v>5</v>
      </c>
      <c r="T284" s="2" t="s">
        <v>4</v>
      </c>
      <c r="U284" s="2" t="s">
        <v>1092</v>
      </c>
      <c r="V284" s="2" t="s">
        <v>1036</v>
      </c>
      <c r="W284" s="2" t="s">
        <v>1116</v>
      </c>
      <c r="X284" s="2" t="s">
        <v>0</v>
      </c>
      <c r="Y284" s="2">
        <f t="shared" si="8"/>
        <v>20.203888888888887</v>
      </c>
      <c r="Z284" s="2">
        <f t="shared" si="9"/>
        <v>3.9408333333333303</v>
      </c>
    </row>
    <row r="285" spans="1:26" x14ac:dyDescent="0.25">
      <c r="A285" s="2" t="s">
        <v>929</v>
      </c>
      <c r="B285" s="2" t="s">
        <v>20</v>
      </c>
      <c r="C285" s="2" t="s">
        <v>1115</v>
      </c>
      <c r="D285" s="2">
        <v>1801.3101999999999</v>
      </c>
      <c r="E285" s="2" t="s">
        <v>18</v>
      </c>
      <c r="F285" s="2" t="s">
        <v>1114</v>
      </c>
      <c r="G285" s="2" t="s">
        <v>443</v>
      </c>
      <c r="H285" s="2">
        <v>1779.1999000000001</v>
      </c>
      <c r="I285" s="2" t="s">
        <v>78</v>
      </c>
      <c r="J285" s="2" t="s">
        <v>863</v>
      </c>
      <c r="K285" s="2" t="s">
        <v>288</v>
      </c>
      <c r="L285" s="2" t="s">
        <v>1113</v>
      </c>
      <c r="M285" s="2" t="s">
        <v>56</v>
      </c>
      <c r="N285" s="2" t="s">
        <v>1112</v>
      </c>
      <c r="O285" s="2" t="s">
        <v>1044</v>
      </c>
      <c r="P285" s="2" t="s">
        <v>8</v>
      </c>
      <c r="Q285" s="2" t="s">
        <v>7</v>
      </c>
      <c r="R285" s="2" t="s">
        <v>6</v>
      </c>
      <c r="S285" s="2" t="s">
        <v>5</v>
      </c>
      <c r="T285" s="2" t="s">
        <v>4</v>
      </c>
      <c r="U285" s="2" t="s">
        <v>1092</v>
      </c>
      <c r="V285" s="2" t="s">
        <v>1036</v>
      </c>
      <c r="W285" s="2" t="s">
        <v>1106</v>
      </c>
      <c r="X285" s="2" t="s">
        <v>0</v>
      </c>
      <c r="Y285" s="2">
        <f t="shared" si="8"/>
        <v>20.208055555555553</v>
      </c>
      <c r="Z285" s="2">
        <f t="shared" si="9"/>
        <v>3.9449999999999967</v>
      </c>
    </row>
    <row r="286" spans="1:26" x14ac:dyDescent="0.25">
      <c r="A286" s="2" t="s">
        <v>929</v>
      </c>
      <c r="B286" s="2" t="s">
        <v>20</v>
      </c>
      <c r="C286" s="2" t="s">
        <v>1111</v>
      </c>
      <c r="D286" s="2">
        <v>1801.3121000000001</v>
      </c>
      <c r="E286" s="2" t="s">
        <v>18</v>
      </c>
      <c r="F286" s="2" t="s">
        <v>1110</v>
      </c>
      <c r="G286" s="2" t="s">
        <v>413</v>
      </c>
      <c r="H286" s="2">
        <v>1779.2029</v>
      </c>
      <c r="I286" s="2" t="s">
        <v>141</v>
      </c>
      <c r="J286" s="2" t="s">
        <v>852</v>
      </c>
      <c r="K286" s="2" t="s">
        <v>1109</v>
      </c>
      <c r="L286" s="2" t="s">
        <v>1108</v>
      </c>
      <c r="M286" s="2" t="s">
        <v>655</v>
      </c>
      <c r="N286" s="2" t="s">
        <v>1107</v>
      </c>
      <c r="O286" s="2" t="s">
        <v>1044</v>
      </c>
      <c r="P286" s="2" t="s">
        <v>8</v>
      </c>
      <c r="Q286" s="2" t="s">
        <v>7</v>
      </c>
      <c r="R286" s="2" t="s">
        <v>6</v>
      </c>
      <c r="S286" s="2" t="s">
        <v>5</v>
      </c>
      <c r="T286" s="2" t="s">
        <v>4</v>
      </c>
      <c r="U286" s="2" t="s">
        <v>1092</v>
      </c>
      <c r="V286" s="2" t="s">
        <v>1036</v>
      </c>
      <c r="W286" s="2" t="s">
        <v>1106</v>
      </c>
      <c r="X286" s="2" t="s">
        <v>0</v>
      </c>
      <c r="Y286" s="2">
        <f t="shared" si="8"/>
        <v>20.21222222222222</v>
      </c>
      <c r="Z286" s="2">
        <f t="shared" si="9"/>
        <v>3.9491666666666632</v>
      </c>
    </row>
    <row r="287" spans="1:26" x14ac:dyDescent="0.25">
      <c r="A287" s="2" t="s">
        <v>929</v>
      </c>
      <c r="B287" s="2" t="s">
        <v>20</v>
      </c>
      <c r="C287" s="2" t="s">
        <v>1105</v>
      </c>
      <c r="D287" s="2">
        <v>1801.3141000000001</v>
      </c>
      <c r="E287" s="2" t="s">
        <v>18</v>
      </c>
      <c r="F287" s="2" t="s">
        <v>660</v>
      </c>
      <c r="G287" s="2" t="s">
        <v>635</v>
      </c>
      <c r="H287" s="2">
        <v>1779.2056</v>
      </c>
      <c r="I287" s="2" t="s">
        <v>14</v>
      </c>
      <c r="J287" s="2" t="s">
        <v>1100</v>
      </c>
      <c r="K287" s="2" t="s">
        <v>1104</v>
      </c>
      <c r="L287" s="2" t="s">
        <v>1103</v>
      </c>
      <c r="M287" s="2" t="s">
        <v>246</v>
      </c>
      <c r="N287" s="2" t="s">
        <v>1102</v>
      </c>
      <c r="O287" s="2" t="s">
        <v>1044</v>
      </c>
      <c r="P287" s="2" t="s">
        <v>8</v>
      </c>
      <c r="Q287" s="2" t="s">
        <v>7</v>
      </c>
      <c r="R287" s="2" t="s">
        <v>6</v>
      </c>
      <c r="S287" s="2" t="s">
        <v>5</v>
      </c>
      <c r="T287" s="2" t="s">
        <v>4</v>
      </c>
      <c r="U287" s="2" t="s">
        <v>1092</v>
      </c>
      <c r="V287" s="2" t="s">
        <v>1036</v>
      </c>
      <c r="W287" s="2" t="s">
        <v>1097</v>
      </c>
      <c r="X287" s="2" t="s">
        <v>0</v>
      </c>
      <c r="Y287" s="2">
        <f t="shared" si="8"/>
        <v>20.21638888888889</v>
      </c>
      <c r="Z287" s="2">
        <f t="shared" si="9"/>
        <v>3.9533333333333331</v>
      </c>
    </row>
    <row r="288" spans="1:26" x14ac:dyDescent="0.25">
      <c r="A288" s="2" t="s">
        <v>929</v>
      </c>
      <c r="B288" s="2" t="s">
        <v>20</v>
      </c>
      <c r="C288" s="2" t="s">
        <v>1101</v>
      </c>
      <c r="D288" s="2">
        <v>1801.3109999999999</v>
      </c>
      <c r="E288" s="2" t="s">
        <v>18</v>
      </c>
      <c r="F288" s="2" t="s">
        <v>198</v>
      </c>
      <c r="G288" s="2" t="s">
        <v>197</v>
      </c>
      <c r="H288" s="2">
        <v>1779.2038</v>
      </c>
      <c r="I288" s="2" t="s">
        <v>274</v>
      </c>
      <c r="J288" s="2" t="s">
        <v>1100</v>
      </c>
      <c r="K288" s="2" t="s">
        <v>1099</v>
      </c>
      <c r="L288" s="2" t="s">
        <v>1098</v>
      </c>
      <c r="M288" s="2" t="s">
        <v>644</v>
      </c>
      <c r="N288" s="2" t="s">
        <v>873</v>
      </c>
      <c r="O288" s="2" t="s">
        <v>1044</v>
      </c>
      <c r="P288" s="2" t="s">
        <v>8</v>
      </c>
      <c r="Q288" s="2" t="s">
        <v>7</v>
      </c>
      <c r="R288" s="2" t="s">
        <v>6</v>
      </c>
      <c r="S288" s="2" t="s">
        <v>5</v>
      </c>
      <c r="T288" s="2" t="s">
        <v>4</v>
      </c>
      <c r="U288" s="2" t="s">
        <v>1092</v>
      </c>
      <c r="V288" s="2" t="s">
        <v>1036</v>
      </c>
      <c r="W288" s="2" t="s">
        <v>1097</v>
      </c>
      <c r="X288" s="2" t="s">
        <v>0</v>
      </c>
      <c r="Y288" s="2">
        <f t="shared" si="8"/>
        <v>20.220555555555553</v>
      </c>
      <c r="Z288" s="2">
        <f t="shared" si="9"/>
        <v>3.957499999999996</v>
      </c>
    </row>
    <row r="289" spans="1:26" x14ac:dyDescent="0.25">
      <c r="A289" s="2" t="s">
        <v>929</v>
      </c>
      <c r="B289" s="2" t="s">
        <v>20</v>
      </c>
      <c r="C289" s="2" t="s">
        <v>1096</v>
      </c>
      <c r="D289" s="2">
        <v>1801.3072</v>
      </c>
      <c r="E289" s="2" t="s">
        <v>18</v>
      </c>
      <c r="F289" s="2" t="s">
        <v>133</v>
      </c>
      <c r="G289" s="2" t="s">
        <v>132</v>
      </c>
      <c r="H289" s="2">
        <v>1779.2021999999999</v>
      </c>
      <c r="I289" s="2" t="s">
        <v>222</v>
      </c>
      <c r="J289" s="2" t="s">
        <v>1095</v>
      </c>
      <c r="K289" s="2" t="s">
        <v>1094</v>
      </c>
      <c r="L289" s="2" t="s">
        <v>167</v>
      </c>
      <c r="M289" s="2" t="s">
        <v>1069</v>
      </c>
      <c r="N289" s="2" t="s">
        <v>1093</v>
      </c>
      <c r="O289" s="2" t="s">
        <v>1044</v>
      </c>
      <c r="P289" s="2" t="s">
        <v>8</v>
      </c>
      <c r="Q289" s="2" t="s">
        <v>7</v>
      </c>
      <c r="R289" s="2" t="s">
        <v>6</v>
      </c>
      <c r="S289" s="2" t="s">
        <v>5</v>
      </c>
      <c r="T289" s="2" t="s">
        <v>4</v>
      </c>
      <c r="U289" s="2" t="s">
        <v>1092</v>
      </c>
      <c r="V289" s="2" t="s">
        <v>1036</v>
      </c>
      <c r="W289" s="2" t="s">
        <v>1091</v>
      </c>
      <c r="X289" s="2" t="s">
        <v>0</v>
      </c>
      <c r="Y289" s="2">
        <f t="shared" si="8"/>
        <v>20.224722222222219</v>
      </c>
      <c r="Z289" s="2">
        <f t="shared" si="9"/>
        <v>3.9616666666666625</v>
      </c>
    </row>
    <row r="290" spans="1:26" x14ac:dyDescent="0.25">
      <c r="A290" s="2" t="s">
        <v>929</v>
      </c>
      <c r="B290" s="2" t="s">
        <v>20</v>
      </c>
      <c r="C290" s="2" t="s">
        <v>1090</v>
      </c>
      <c r="D290" s="2">
        <v>1801.3082999999999</v>
      </c>
      <c r="E290" s="2" t="s">
        <v>18</v>
      </c>
      <c r="F290" s="2" t="s">
        <v>1089</v>
      </c>
      <c r="G290" s="2" t="s">
        <v>700</v>
      </c>
      <c r="H290" s="2">
        <v>1779.2036000000001</v>
      </c>
      <c r="I290" s="2" t="s">
        <v>48</v>
      </c>
      <c r="J290" s="2" t="s">
        <v>1088</v>
      </c>
      <c r="K290" s="2" t="s">
        <v>1087</v>
      </c>
      <c r="L290" s="2" t="s">
        <v>1086</v>
      </c>
      <c r="M290" s="2" t="s">
        <v>246</v>
      </c>
      <c r="N290" s="2" t="s">
        <v>1085</v>
      </c>
      <c r="O290" s="2" t="s">
        <v>1044</v>
      </c>
      <c r="P290" s="2" t="s">
        <v>8</v>
      </c>
      <c r="Q290" s="2" t="s">
        <v>7</v>
      </c>
      <c r="R290" s="2" t="s">
        <v>6</v>
      </c>
      <c r="S290" s="2" t="s">
        <v>5</v>
      </c>
      <c r="T290" s="2" t="s">
        <v>4</v>
      </c>
      <c r="U290" s="2" t="s">
        <v>1084</v>
      </c>
      <c r="V290" s="2" t="s">
        <v>1036</v>
      </c>
      <c r="W290" s="2" t="s">
        <v>1083</v>
      </c>
      <c r="X290" s="2" t="s">
        <v>0</v>
      </c>
      <c r="Y290" s="2">
        <f t="shared" si="8"/>
        <v>20.228888888888886</v>
      </c>
      <c r="Z290" s="2">
        <f t="shared" si="9"/>
        <v>3.9658333333333289</v>
      </c>
    </row>
    <row r="291" spans="1:26" x14ac:dyDescent="0.25">
      <c r="A291" s="2" t="s">
        <v>929</v>
      </c>
      <c r="B291" s="2" t="s">
        <v>20</v>
      </c>
      <c r="C291" s="2" t="s">
        <v>1082</v>
      </c>
      <c r="D291" s="2">
        <v>1801.3082999999999</v>
      </c>
      <c r="E291" s="2" t="s">
        <v>18</v>
      </c>
      <c r="F291" s="2" t="s">
        <v>812</v>
      </c>
      <c r="G291" s="2" t="s">
        <v>604</v>
      </c>
      <c r="H291" s="2">
        <v>1779.2047</v>
      </c>
      <c r="I291" s="2" t="s">
        <v>328</v>
      </c>
      <c r="J291" s="2" t="s">
        <v>1081</v>
      </c>
      <c r="K291" s="2" t="s">
        <v>1080</v>
      </c>
      <c r="L291" s="2" t="s">
        <v>961</v>
      </c>
      <c r="M291" s="2" t="s">
        <v>760</v>
      </c>
      <c r="N291" s="2" t="s">
        <v>232</v>
      </c>
      <c r="O291" s="2" t="s">
        <v>1044</v>
      </c>
      <c r="P291" s="2" t="s">
        <v>8</v>
      </c>
      <c r="Q291" s="2" t="s">
        <v>7</v>
      </c>
      <c r="R291" s="2" t="s">
        <v>6</v>
      </c>
      <c r="S291" s="2" t="s">
        <v>5</v>
      </c>
      <c r="T291" s="2" t="s">
        <v>4</v>
      </c>
      <c r="U291" s="2" t="s">
        <v>1079</v>
      </c>
      <c r="V291" s="2" t="s">
        <v>1036</v>
      </c>
      <c r="W291" s="2" t="s">
        <v>1078</v>
      </c>
      <c r="X291" s="2" t="s">
        <v>0</v>
      </c>
      <c r="Y291" s="2">
        <f t="shared" si="8"/>
        <v>20.233055555555556</v>
      </c>
      <c r="Z291" s="2">
        <f t="shared" si="9"/>
        <v>3.9699999999999989</v>
      </c>
    </row>
    <row r="292" spans="1:26" x14ac:dyDescent="0.25">
      <c r="A292" s="2" t="s">
        <v>929</v>
      </c>
      <c r="B292" s="2" t="s">
        <v>20</v>
      </c>
      <c r="C292" s="2" t="s">
        <v>1077</v>
      </c>
      <c r="D292" s="2">
        <v>1801.3062</v>
      </c>
      <c r="E292" s="2" t="s">
        <v>18</v>
      </c>
      <c r="F292" s="2" t="s">
        <v>939</v>
      </c>
      <c r="G292" s="2" t="s">
        <v>143</v>
      </c>
      <c r="H292" s="2">
        <v>1779.2046</v>
      </c>
      <c r="I292" s="2" t="s">
        <v>67</v>
      </c>
      <c r="J292" s="2" t="s">
        <v>1076</v>
      </c>
      <c r="K292" s="2" t="s">
        <v>1075</v>
      </c>
      <c r="L292" s="2" t="s">
        <v>927</v>
      </c>
      <c r="M292" s="2" t="s">
        <v>644</v>
      </c>
      <c r="N292" s="2" t="s">
        <v>1074</v>
      </c>
      <c r="O292" s="2" t="s">
        <v>1044</v>
      </c>
      <c r="P292" s="2" t="s">
        <v>8</v>
      </c>
      <c r="Q292" s="2" t="s">
        <v>7</v>
      </c>
      <c r="R292" s="2" t="s">
        <v>6</v>
      </c>
      <c r="S292" s="2" t="s">
        <v>5</v>
      </c>
      <c r="T292" s="2" t="s">
        <v>4</v>
      </c>
      <c r="U292" s="2" t="s">
        <v>1057</v>
      </c>
      <c r="V292" s="2" t="s">
        <v>1036</v>
      </c>
      <c r="W292" s="2" t="s">
        <v>1073</v>
      </c>
      <c r="X292" s="2" t="s">
        <v>0</v>
      </c>
      <c r="Y292" s="2">
        <f t="shared" si="8"/>
        <v>20.237222222222222</v>
      </c>
      <c r="Z292" s="2">
        <f t="shared" si="9"/>
        <v>3.9741666666666653</v>
      </c>
    </row>
    <row r="293" spans="1:26" x14ac:dyDescent="0.25">
      <c r="A293" s="2" t="s">
        <v>929</v>
      </c>
      <c r="B293" s="2" t="s">
        <v>20</v>
      </c>
      <c r="C293" s="2" t="s">
        <v>1072</v>
      </c>
      <c r="D293" s="2">
        <v>1801.3044</v>
      </c>
      <c r="E293" s="2" t="s">
        <v>18</v>
      </c>
      <c r="F293" s="2" t="s">
        <v>706</v>
      </c>
      <c r="G293" s="2" t="s">
        <v>619</v>
      </c>
      <c r="H293" s="2">
        <v>1779.2029</v>
      </c>
      <c r="I293" s="2" t="s">
        <v>14</v>
      </c>
      <c r="J293" s="2" t="s">
        <v>1071</v>
      </c>
      <c r="K293" s="2" t="s">
        <v>1070</v>
      </c>
      <c r="L293" s="2" t="s">
        <v>1011</v>
      </c>
      <c r="M293" s="2" t="s">
        <v>1069</v>
      </c>
      <c r="N293" s="2" t="s">
        <v>228</v>
      </c>
      <c r="O293" s="2" t="s">
        <v>1044</v>
      </c>
      <c r="P293" s="2" t="s">
        <v>8</v>
      </c>
      <c r="Q293" s="2" t="s">
        <v>7</v>
      </c>
      <c r="R293" s="2" t="s">
        <v>6</v>
      </c>
      <c r="S293" s="2" t="s">
        <v>5</v>
      </c>
      <c r="T293" s="2" t="s">
        <v>4</v>
      </c>
      <c r="U293" s="2" t="s">
        <v>1057</v>
      </c>
      <c r="V293" s="2" t="s">
        <v>1036</v>
      </c>
      <c r="W293" s="2" t="s">
        <v>1068</v>
      </c>
      <c r="X293" s="2" t="s">
        <v>0</v>
      </c>
      <c r="Y293" s="2">
        <f t="shared" si="8"/>
        <v>20.241388888888888</v>
      </c>
      <c r="Z293" s="2">
        <f t="shared" si="9"/>
        <v>3.9783333333333317</v>
      </c>
    </row>
    <row r="294" spans="1:26" x14ac:dyDescent="0.25">
      <c r="A294" s="2" t="s">
        <v>929</v>
      </c>
      <c r="B294" s="2" t="s">
        <v>20</v>
      </c>
      <c r="C294" s="2" t="s">
        <v>1067</v>
      </c>
      <c r="D294" s="2">
        <v>1801.3050000000001</v>
      </c>
      <c r="E294" s="2" t="s">
        <v>18</v>
      </c>
      <c r="F294" s="2" t="s">
        <v>198</v>
      </c>
      <c r="G294" s="2" t="s">
        <v>197</v>
      </c>
      <c r="H294" s="2">
        <v>1779.2034000000001</v>
      </c>
      <c r="I294" s="2" t="s">
        <v>274</v>
      </c>
      <c r="J294" s="2" t="s">
        <v>600</v>
      </c>
      <c r="K294" s="2" t="s">
        <v>1066</v>
      </c>
      <c r="L294" s="2" t="s">
        <v>1065</v>
      </c>
      <c r="M294" s="2" t="s">
        <v>224</v>
      </c>
      <c r="N294" s="2" t="s">
        <v>1064</v>
      </c>
      <c r="O294" s="2" t="s">
        <v>1044</v>
      </c>
      <c r="P294" s="2" t="s">
        <v>8</v>
      </c>
      <c r="Q294" s="2" t="s">
        <v>7</v>
      </c>
      <c r="R294" s="2" t="s">
        <v>6</v>
      </c>
      <c r="S294" s="2" t="s">
        <v>5</v>
      </c>
      <c r="T294" s="2" t="s">
        <v>4</v>
      </c>
      <c r="U294" s="2" t="s">
        <v>1057</v>
      </c>
      <c r="V294" s="2" t="s">
        <v>1036</v>
      </c>
      <c r="W294" s="2" t="s">
        <v>1063</v>
      </c>
      <c r="X294" s="2" t="s">
        <v>0</v>
      </c>
      <c r="Y294" s="2">
        <f t="shared" si="8"/>
        <v>20.245555555555555</v>
      </c>
      <c r="Z294" s="2">
        <f t="shared" si="9"/>
        <v>3.9824999999999982</v>
      </c>
    </row>
    <row r="295" spans="1:26" x14ac:dyDescent="0.25">
      <c r="A295" s="2" t="s">
        <v>929</v>
      </c>
      <c r="B295" s="2" t="s">
        <v>20</v>
      </c>
      <c r="C295" s="2" t="s">
        <v>1062</v>
      </c>
      <c r="D295" s="2">
        <v>1801.3036999999999</v>
      </c>
      <c r="E295" s="2" t="s">
        <v>18</v>
      </c>
      <c r="F295" s="2" t="s">
        <v>306</v>
      </c>
      <c r="G295" s="2" t="s">
        <v>107</v>
      </c>
      <c r="H295" s="2">
        <v>1779.2038</v>
      </c>
      <c r="I295" s="2" t="s">
        <v>14</v>
      </c>
      <c r="J295" s="2" t="s">
        <v>1061</v>
      </c>
      <c r="K295" s="2" t="s">
        <v>1060</v>
      </c>
      <c r="L295" s="2" t="s">
        <v>1059</v>
      </c>
      <c r="M295" s="2" t="s">
        <v>604</v>
      </c>
      <c r="N295" s="2" t="s">
        <v>1058</v>
      </c>
      <c r="O295" s="2" t="s">
        <v>1044</v>
      </c>
      <c r="P295" s="2" t="s">
        <v>8</v>
      </c>
      <c r="Q295" s="2" t="s">
        <v>7</v>
      </c>
      <c r="R295" s="2" t="s">
        <v>6</v>
      </c>
      <c r="S295" s="2" t="s">
        <v>5</v>
      </c>
      <c r="T295" s="2" t="s">
        <v>4</v>
      </c>
      <c r="U295" s="2" t="s">
        <v>1057</v>
      </c>
      <c r="V295" s="2" t="s">
        <v>1036</v>
      </c>
      <c r="W295" s="2" t="s">
        <v>1056</v>
      </c>
      <c r="X295" s="2" t="s">
        <v>0</v>
      </c>
      <c r="Y295" s="2">
        <f t="shared" si="8"/>
        <v>20.249722222222225</v>
      </c>
      <c r="Z295" s="2">
        <f t="shared" si="9"/>
        <v>3.9866666666666681</v>
      </c>
    </row>
    <row r="296" spans="1:26" x14ac:dyDescent="0.25">
      <c r="A296" s="2" t="s">
        <v>929</v>
      </c>
      <c r="B296" s="2" t="s">
        <v>20</v>
      </c>
      <c r="C296" s="2" t="s">
        <v>1055</v>
      </c>
      <c r="D296" s="2">
        <v>1801.3023000000001</v>
      </c>
      <c r="E296" s="2" t="s">
        <v>18</v>
      </c>
      <c r="F296" s="2" t="s">
        <v>1054</v>
      </c>
      <c r="G296" s="2" t="s">
        <v>635</v>
      </c>
      <c r="H296" s="2">
        <v>1779.204</v>
      </c>
      <c r="I296" s="2" t="s">
        <v>115</v>
      </c>
      <c r="J296" s="2" t="s">
        <v>607</v>
      </c>
      <c r="K296" s="2" t="s">
        <v>1053</v>
      </c>
      <c r="L296" s="2" t="s">
        <v>1052</v>
      </c>
      <c r="M296" s="2" t="s">
        <v>700</v>
      </c>
      <c r="N296" s="2" t="s">
        <v>521</v>
      </c>
      <c r="O296" s="2" t="s">
        <v>1044</v>
      </c>
      <c r="P296" s="2" t="s">
        <v>8</v>
      </c>
      <c r="Q296" s="2" t="s">
        <v>7</v>
      </c>
      <c r="R296" s="2" t="s">
        <v>6</v>
      </c>
      <c r="S296" s="2" t="s">
        <v>5</v>
      </c>
      <c r="T296" s="2" t="s">
        <v>4</v>
      </c>
      <c r="U296" s="2" t="s">
        <v>1043</v>
      </c>
      <c r="V296" s="2" t="s">
        <v>1051</v>
      </c>
      <c r="W296" s="2" t="s">
        <v>1050</v>
      </c>
      <c r="X296" s="2" t="s">
        <v>0</v>
      </c>
      <c r="Y296" s="2">
        <f t="shared" si="8"/>
        <v>20.253888888888888</v>
      </c>
      <c r="Z296" s="2">
        <f t="shared" si="9"/>
        <v>3.990833333333331</v>
      </c>
    </row>
    <row r="297" spans="1:26" x14ac:dyDescent="0.25">
      <c r="A297" s="2" t="s">
        <v>929</v>
      </c>
      <c r="B297" s="2" t="s">
        <v>20</v>
      </c>
      <c r="C297" s="2" t="s">
        <v>1049</v>
      </c>
      <c r="D297" s="2">
        <v>1801.2999</v>
      </c>
      <c r="E297" s="2" t="s">
        <v>18</v>
      </c>
      <c r="F297" s="2" t="s">
        <v>550</v>
      </c>
      <c r="G297" s="2" t="s">
        <v>619</v>
      </c>
      <c r="H297" s="2">
        <v>1779.202</v>
      </c>
      <c r="I297" s="2" t="s">
        <v>965</v>
      </c>
      <c r="J297" s="2" t="s">
        <v>1048</v>
      </c>
      <c r="K297" s="2" t="s">
        <v>1047</v>
      </c>
      <c r="L297" s="2" t="s">
        <v>1046</v>
      </c>
      <c r="M297" s="2" t="s">
        <v>593</v>
      </c>
      <c r="N297" s="2" t="s">
        <v>1045</v>
      </c>
      <c r="O297" s="2" t="s">
        <v>1044</v>
      </c>
      <c r="P297" s="2" t="s">
        <v>8</v>
      </c>
      <c r="Q297" s="2" t="s">
        <v>7</v>
      </c>
      <c r="R297" s="2" t="s">
        <v>6</v>
      </c>
      <c r="S297" s="2" t="s">
        <v>5</v>
      </c>
      <c r="T297" s="2" t="s">
        <v>4</v>
      </c>
      <c r="U297" s="2" t="s">
        <v>1043</v>
      </c>
      <c r="V297" s="2" t="s">
        <v>1036</v>
      </c>
      <c r="W297" s="2" t="s">
        <v>955</v>
      </c>
      <c r="X297" s="2" t="s">
        <v>0</v>
      </c>
      <c r="Y297" s="2">
        <f t="shared" si="8"/>
        <v>20.258055555555554</v>
      </c>
      <c r="Z297" s="2">
        <f t="shared" si="9"/>
        <v>3.9949999999999974</v>
      </c>
    </row>
    <row r="298" spans="1:26" x14ac:dyDescent="0.25">
      <c r="A298" s="2" t="s">
        <v>929</v>
      </c>
      <c r="B298" s="2" t="s">
        <v>20</v>
      </c>
      <c r="C298" s="2" t="s">
        <v>1042</v>
      </c>
      <c r="D298" s="2">
        <v>1801.2963999999999</v>
      </c>
      <c r="E298" s="2" t="s">
        <v>18</v>
      </c>
      <c r="F298" s="2" t="s">
        <v>91</v>
      </c>
      <c r="G298" s="2" t="s">
        <v>143</v>
      </c>
      <c r="H298" s="2">
        <v>1779.2003999999999</v>
      </c>
      <c r="I298" s="2" t="s">
        <v>1041</v>
      </c>
      <c r="J298" s="2" t="s">
        <v>607</v>
      </c>
      <c r="K298" s="2" t="s">
        <v>1040</v>
      </c>
      <c r="L298" s="2" t="s">
        <v>1039</v>
      </c>
      <c r="M298" s="2" t="s">
        <v>593</v>
      </c>
      <c r="N298" s="2" t="s">
        <v>1038</v>
      </c>
      <c r="O298" s="2" t="s">
        <v>945</v>
      </c>
      <c r="P298" s="2" t="s">
        <v>8</v>
      </c>
      <c r="Q298" s="2" t="s">
        <v>7</v>
      </c>
      <c r="R298" s="2" t="s">
        <v>6</v>
      </c>
      <c r="S298" s="2" t="s">
        <v>5</v>
      </c>
      <c r="T298" s="2" t="s">
        <v>4</v>
      </c>
      <c r="U298" s="2" t="s">
        <v>1037</v>
      </c>
      <c r="V298" s="2" t="s">
        <v>1036</v>
      </c>
      <c r="W298" s="2" t="s">
        <v>1035</v>
      </c>
      <c r="X298" s="2" t="s">
        <v>0</v>
      </c>
      <c r="Y298" s="2">
        <f t="shared" si="8"/>
        <v>20.262222222222221</v>
      </c>
      <c r="Z298" s="2">
        <f t="shared" si="9"/>
        <v>3.9991666666666639</v>
      </c>
    </row>
    <row r="299" spans="1:26" x14ac:dyDescent="0.25">
      <c r="A299" s="2" t="s">
        <v>929</v>
      </c>
      <c r="B299" s="2" t="s">
        <v>20</v>
      </c>
      <c r="C299" s="2" t="s">
        <v>1034</v>
      </c>
      <c r="D299" s="2">
        <v>1801.2978000000001</v>
      </c>
      <c r="E299" s="2" t="s">
        <v>18</v>
      </c>
      <c r="F299" s="2" t="s">
        <v>1033</v>
      </c>
      <c r="G299" s="2" t="s">
        <v>593</v>
      </c>
      <c r="H299" s="2">
        <v>1779.201</v>
      </c>
      <c r="I299" s="2" t="s">
        <v>1032</v>
      </c>
      <c r="J299" s="2" t="s">
        <v>925</v>
      </c>
      <c r="K299" s="2" t="s">
        <v>1031</v>
      </c>
      <c r="L299" s="2" t="s">
        <v>368</v>
      </c>
      <c r="M299" s="2" t="s">
        <v>214</v>
      </c>
      <c r="N299" s="2" t="s">
        <v>512</v>
      </c>
      <c r="O299" s="2" t="s">
        <v>945</v>
      </c>
      <c r="P299" s="2" t="s">
        <v>8</v>
      </c>
      <c r="Q299" s="2" t="s">
        <v>7</v>
      </c>
      <c r="R299" s="2" t="s">
        <v>6</v>
      </c>
      <c r="S299" s="2" t="s">
        <v>5</v>
      </c>
      <c r="T299" s="2" t="s">
        <v>4</v>
      </c>
      <c r="U299" s="2" t="s">
        <v>938</v>
      </c>
      <c r="V299" s="2" t="s">
        <v>937</v>
      </c>
      <c r="W299" s="2" t="s">
        <v>1022</v>
      </c>
      <c r="X299" s="2" t="s">
        <v>0</v>
      </c>
      <c r="Y299" s="2">
        <f t="shared" si="8"/>
        <v>20.266388888888891</v>
      </c>
      <c r="Z299" s="2">
        <f t="shared" si="9"/>
        <v>4.0033333333333339</v>
      </c>
    </row>
    <row r="300" spans="1:26" x14ac:dyDescent="0.25">
      <c r="A300" s="2" t="s">
        <v>929</v>
      </c>
      <c r="B300" s="2" t="s">
        <v>20</v>
      </c>
      <c r="C300" s="2" t="s">
        <v>1030</v>
      </c>
      <c r="D300" s="2">
        <v>1801.2972</v>
      </c>
      <c r="E300" s="2" t="s">
        <v>18</v>
      </c>
      <c r="F300" s="2" t="s">
        <v>190</v>
      </c>
      <c r="G300" s="2" t="s">
        <v>143</v>
      </c>
      <c r="H300" s="2">
        <v>1779.2027</v>
      </c>
      <c r="I300" s="2" t="s">
        <v>89</v>
      </c>
      <c r="J300" s="2" t="s">
        <v>607</v>
      </c>
      <c r="K300" s="2" t="s">
        <v>1029</v>
      </c>
      <c r="L300" s="2" t="s">
        <v>1028</v>
      </c>
      <c r="M300" s="2" t="s">
        <v>604</v>
      </c>
      <c r="N300" s="2" t="s">
        <v>1027</v>
      </c>
      <c r="O300" s="2" t="s">
        <v>945</v>
      </c>
      <c r="P300" s="2" t="s">
        <v>8</v>
      </c>
      <c r="Q300" s="2" t="s">
        <v>7</v>
      </c>
      <c r="R300" s="2" t="s">
        <v>6</v>
      </c>
      <c r="S300" s="2" t="s">
        <v>5</v>
      </c>
      <c r="T300" s="2" t="s">
        <v>4</v>
      </c>
      <c r="U300" s="2" t="s">
        <v>944</v>
      </c>
      <c r="V300" s="2" t="s">
        <v>920</v>
      </c>
      <c r="W300" s="2" t="s">
        <v>1022</v>
      </c>
      <c r="X300" s="2" t="s">
        <v>0</v>
      </c>
      <c r="Y300" s="2">
        <f t="shared" si="8"/>
        <v>20.270555555555553</v>
      </c>
      <c r="Z300" s="2">
        <f t="shared" si="9"/>
        <v>4.0074999999999967</v>
      </c>
    </row>
    <row r="301" spans="1:26" x14ac:dyDescent="0.25">
      <c r="A301" s="2" t="s">
        <v>929</v>
      </c>
      <c r="B301" s="2" t="s">
        <v>20</v>
      </c>
      <c r="C301" s="2" t="s">
        <v>1026</v>
      </c>
      <c r="D301" s="2">
        <v>1801.297</v>
      </c>
      <c r="E301" s="2" t="s">
        <v>18</v>
      </c>
      <c r="F301" s="2" t="s">
        <v>1025</v>
      </c>
      <c r="G301" s="2" t="s">
        <v>197</v>
      </c>
      <c r="H301" s="2">
        <v>1779.2035000000001</v>
      </c>
      <c r="I301" s="2" t="s">
        <v>965</v>
      </c>
      <c r="J301" s="2" t="s">
        <v>988</v>
      </c>
      <c r="K301" s="2" t="s">
        <v>1024</v>
      </c>
      <c r="L301" s="2" t="s">
        <v>358</v>
      </c>
      <c r="M301" s="2" t="s">
        <v>597</v>
      </c>
      <c r="N301" s="2" t="s">
        <v>170</v>
      </c>
      <c r="O301" s="2" t="s">
        <v>945</v>
      </c>
      <c r="P301" s="2" t="s">
        <v>8</v>
      </c>
      <c r="Q301" s="2" t="s">
        <v>7</v>
      </c>
      <c r="R301" s="2" t="s">
        <v>6</v>
      </c>
      <c r="S301" s="2" t="s">
        <v>5</v>
      </c>
      <c r="T301" s="2" t="s">
        <v>4</v>
      </c>
      <c r="U301" s="2" t="s">
        <v>1023</v>
      </c>
      <c r="V301" s="2" t="s">
        <v>920</v>
      </c>
      <c r="W301" s="2" t="s">
        <v>1022</v>
      </c>
      <c r="X301" s="2" t="s">
        <v>0</v>
      </c>
      <c r="Y301" s="2">
        <f t="shared" si="8"/>
        <v>20.27472222222222</v>
      </c>
      <c r="Z301" s="2">
        <f t="shared" si="9"/>
        <v>4.0116666666666632</v>
      </c>
    </row>
    <row r="302" spans="1:26" x14ac:dyDescent="0.25">
      <c r="A302" s="2" t="s">
        <v>929</v>
      </c>
      <c r="B302" s="2" t="s">
        <v>20</v>
      </c>
      <c r="C302" s="2" t="s">
        <v>1021</v>
      </c>
      <c r="D302" s="2">
        <v>1801.2981</v>
      </c>
      <c r="E302" s="2" t="s">
        <v>18</v>
      </c>
      <c r="F302" s="2" t="s">
        <v>939</v>
      </c>
      <c r="G302" s="2" t="s">
        <v>214</v>
      </c>
      <c r="H302" s="2">
        <v>1779.2053000000001</v>
      </c>
      <c r="I302" s="2" t="s">
        <v>328</v>
      </c>
      <c r="J302" s="2" t="s">
        <v>1020</v>
      </c>
      <c r="K302" s="2" t="s">
        <v>1019</v>
      </c>
      <c r="L302" s="2" t="s">
        <v>353</v>
      </c>
      <c r="M302" s="2" t="s">
        <v>635</v>
      </c>
      <c r="N302" s="2" t="s">
        <v>170</v>
      </c>
      <c r="O302" s="2" t="s">
        <v>945</v>
      </c>
      <c r="P302" s="2" t="s">
        <v>8</v>
      </c>
      <c r="Q302" s="2" t="s">
        <v>7</v>
      </c>
      <c r="R302" s="2" t="s">
        <v>6</v>
      </c>
      <c r="S302" s="2" t="s">
        <v>5</v>
      </c>
      <c r="T302" s="2" t="s">
        <v>4</v>
      </c>
      <c r="U302" s="2" t="s">
        <v>944</v>
      </c>
      <c r="V302" s="2" t="s">
        <v>920</v>
      </c>
      <c r="W302" s="2" t="s">
        <v>1018</v>
      </c>
      <c r="X302" s="2" t="s">
        <v>0</v>
      </c>
      <c r="Y302" s="2">
        <f t="shared" si="8"/>
        <v>20.278888888888886</v>
      </c>
      <c r="Z302" s="2">
        <f t="shared" si="9"/>
        <v>4.0158333333333296</v>
      </c>
    </row>
    <row r="303" spans="1:26" x14ac:dyDescent="0.25">
      <c r="A303" s="2" t="s">
        <v>929</v>
      </c>
      <c r="B303" s="2" t="s">
        <v>20</v>
      </c>
      <c r="C303" s="2" t="s">
        <v>1017</v>
      </c>
      <c r="D303" s="2">
        <v>1801.2977000000001</v>
      </c>
      <c r="E303" s="2" t="s">
        <v>18</v>
      </c>
      <c r="F303" s="2" t="s">
        <v>225</v>
      </c>
      <c r="G303" s="2" t="s">
        <v>224</v>
      </c>
      <c r="H303" s="2">
        <v>1779.2048</v>
      </c>
      <c r="I303" s="2" t="s">
        <v>1006</v>
      </c>
      <c r="J303" s="2" t="s">
        <v>1016</v>
      </c>
      <c r="K303" s="2" t="s">
        <v>1015</v>
      </c>
      <c r="L303" s="2" t="s">
        <v>413</v>
      </c>
      <c r="M303" s="2" t="s">
        <v>619</v>
      </c>
      <c r="N303" s="2" t="s">
        <v>1014</v>
      </c>
      <c r="O303" s="2" t="s">
        <v>945</v>
      </c>
      <c r="P303" s="2" t="s">
        <v>8</v>
      </c>
      <c r="Q303" s="2" t="s">
        <v>7</v>
      </c>
      <c r="R303" s="2" t="s">
        <v>6</v>
      </c>
      <c r="S303" s="2" t="s">
        <v>5</v>
      </c>
      <c r="T303" s="2" t="s">
        <v>4</v>
      </c>
      <c r="U303" s="2" t="s">
        <v>938</v>
      </c>
      <c r="V303" s="2" t="s">
        <v>937</v>
      </c>
      <c r="W303" s="2" t="s">
        <v>1013</v>
      </c>
      <c r="X303" s="2" t="s">
        <v>0</v>
      </c>
      <c r="Y303" s="2">
        <f t="shared" si="8"/>
        <v>20.283055555555556</v>
      </c>
      <c r="Z303" s="2">
        <f t="shared" si="9"/>
        <v>4.0199999999999996</v>
      </c>
    </row>
    <row r="304" spans="1:26" x14ac:dyDescent="0.25">
      <c r="A304" s="2" t="s">
        <v>929</v>
      </c>
      <c r="B304" s="2" t="s">
        <v>20</v>
      </c>
      <c r="C304" s="2" t="s">
        <v>1012</v>
      </c>
      <c r="D304" s="2">
        <v>1801.2974999999999</v>
      </c>
      <c r="E304" s="2" t="s">
        <v>18</v>
      </c>
      <c r="F304" s="2" t="s">
        <v>1011</v>
      </c>
      <c r="G304" s="2" t="s">
        <v>926</v>
      </c>
      <c r="H304" s="2">
        <v>1779.2065</v>
      </c>
      <c r="I304" s="2" t="s">
        <v>14</v>
      </c>
      <c r="J304" s="2" t="s">
        <v>592</v>
      </c>
      <c r="K304" s="2" t="s">
        <v>1010</v>
      </c>
      <c r="L304" s="2" t="s">
        <v>373</v>
      </c>
      <c r="M304" s="2" t="s">
        <v>143</v>
      </c>
      <c r="N304" s="2" t="s">
        <v>1009</v>
      </c>
      <c r="O304" s="2" t="s">
        <v>945</v>
      </c>
      <c r="P304" s="2" t="s">
        <v>8</v>
      </c>
      <c r="Q304" s="2" t="s">
        <v>7</v>
      </c>
      <c r="R304" s="2" t="s">
        <v>6</v>
      </c>
      <c r="S304" s="2" t="s">
        <v>5</v>
      </c>
      <c r="T304" s="2" t="s">
        <v>4</v>
      </c>
      <c r="U304" s="2" t="s">
        <v>944</v>
      </c>
      <c r="V304" s="2" t="s">
        <v>920</v>
      </c>
      <c r="W304" s="2" t="s">
        <v>991</v>
      </c>
      <c r="X304" s="2" t="s">
        <v>0</v>
      </c>
      <c r="Y304" s="2">
        <f t="shared" si="8"/>
        <v>20.287222222222223</v>
      </c>
      <c r="Z304" s="2">
        <f t="shared" si="9"/>
        <v>4.024166666666666</v>
      </c>
    </row>
    <row r="305" spans="1:26" x14ac:dyDescent="0.25">
      <c r="A305" s="2" t="s">
        <v>929</v>
      </c>
      <c r="B305" s="2" t="s">
        <v>20</v>
      </c>
      <c r="C305" s="2" t="s">
        <v>1008</v>
      </c>
      <c r="D305" s="2">
        <v>1801.2925</v>
      </c>
      <c r="E305" s="2" t="s">
        <v>18</v>
      </c>
      <c r="F305" s="2" t="s">
        <v>1007</v>
      </c>
      <c r="G305" s="2" t="s">
        <v>939</v>
      </c>
      <c r="H305" s="2">
        <v>1779.2027</v>
      </c>
      <c r="I305" s="2" t="s">
        <v>1006</v>
      </c>
      <c r="J305" s="2" t="s">
        <v>1005</v>
      </c>
      <c r="K305" s="2" t="s">
        <v>1004</v>
      </c>
      <c r="L305" s="2" t="s">
        <v>198</v>
      </c>
      <c r="M305" s="2" t="s">
        <v>700</v>
      </c>
      <c r="N305" s="2" t="s">
        <v>767</v>
      </c>
      <c r="O305" s="2" t="s">
        <v>945</v>
      </c>
      <c r="P305" s="2" t="s">
        <v>8</v>
      </c>
      <c r="Q305" s="2" t="s">
        <v>7</v>
      </c>
      <c r="R305" s="2" t="s">
        <v>6</v>
      </c>
      <c r="S305" s="2" t="s">
        <v>5</v>
      </c>
      <c r="T305" s="2" t="s">
        <v>4</v>
      </c>
      <c r="U305" s="2" t="s">
        <v>951</v>
      </c>
      <c r="V305" s="2" t="s">
        <v>920</v>
      </c>
      <c r="W305" s="2" t="s">
        <v>991</v>
      </c>
      <c r="X305" s="2" t="s">
        <v>0</v>
      </c>
      <c r="Y305" s="2">
        <f t="shared" si="8"/>
        <v>20.291388888888889</v>
      </c>
      <c r="Z305" s="2">
        <f t="shared" si="9"/>
        <v>4.0283333333333324</v>
      </c>
    </row>
    <row r="306" spans="1:26" x14ac:dyDescent="0.25">
      <c r="A306" s="2" t="s">
        <v>929</v>
      </c>
      <c r="B306" s="2" t="s">
        <v>20</v>
      </c>
      <c r="C306" s="2" t="s">
        <v>1003</v>
      </c>
      <c r="D306" s="2">
        <v>1801.2991999999999</v>
      </c>
      <c r="E306" s="2" t="s">
        <v>18</v>
      </c>
      <c r="F306" s="2" t="s">
        <v>1002</v>
      </c>
      <c r="G306" s="2" t="s">
        <v>911</v>
      </c>
      <c r="H306" s="2">
        <v>1779.2101</v>
      </c>
      <c r="I306" s="2" t="s">
        <v>48</v>
      </c>
      <c r="J306" s="2" t="s">
        <v>1001</v>
      </c>
      <c r="K306" s="2" t="s">
        <v>1000</v>
      </c>
      <c r="L306" s="2" t="s">
        <v>999</v>
      </c>
      <c r="M306" s="2" t="s">
        <v>635</v>
      </c>
      <c r="N306" s="2" t="s">
        <v>998</v>
      </c>
      <c r="O306" s="2" t="s">
        <v>945</v>
      </c>
      <c r="P306" s="2" t="s">
        <v>8</v>
      </c>
      <c r="Q306" s="2" t="s">
        <v>7</v>
      </c>
      <c r="R306" s="2" t="s">
        <v>6</v>
      </c>
      <c r="S306" s="2" t="s">
        <v>5</v>
      </c>
      <c r="T306" s="2" t="s">
        <v>4</v>
      </c>
      <c r="U306" s="2" t="s">
        <v>951</v>
      </c>
      <c r="V306" s="2" t="s">
        <v>937</v>
      </c>
      <c r="W306" s="2" t="s">
        <v>991</v>
      </c>
      <c r="X306" s="2" t="s">
        <v>0</v>
      </c>
      <c r="Y306" s="2">
        <f t="shared" si="8"/>
        <v>20.295555555555556</v>
      </c>
      <c r="Z306" s="2">
        <f t="shared" si="9"/>
        <v>4.0324999999999989</v>
      </c>
    </row>
    <row r="307" spans="1:26" x14ac:dyDescent="0.25">
      <c r="A307" s="2" t="s">
        <v>929</v>
      </c>
      <c r="B307" s="2" t="s">
        <v>20</v>
      </c>
      <c r="C307" s="2" t="s">
        <v>997</v>
      </c>
      <c r="D307" s="2">
        <v>1801.3012000000001</v>
      </c>
      <c r="E307" s="2" t="s">
        <v>18</v>
      </c>
      <c r="F307" s="2" t="s">
        <v>996</v>
      </c>
      <c r="G307" s="2" t="s">
        <v>296</v>
      </c>
      <c r="H307" s="2">
        <v>1779.2126000000001</v>
      </c>
      <c r="I307" s="2" t="s">
        <v>105</v>
      </c>
      <c r="J307" s="2" t="s">
        <v>995</v>
      </c>
      <c r="K307" s="2" t="s">
        <v>994</v>
      </c>
      <c r="L307" s="2" t="s">
        <v>993</v>
      </c>
      <c r="M307" s="2" t="s">
        <v>224</v>
      </c>
      <c r="N307" s="2" t="s">
        <v>992</v>
      </c>
      <c r="O307" s="2" t="s">
        <v>945</v>
      </c>
      <c r="P307" s="2" t="s">
        <v>8</v>
      </c>
      <c r="Q307" s="2" t="s">
        <v>7</v>
      </c>
      <c r="R307" s="2" t="s">
        <v>6</v>
      </c>
      <c r="S307" s="2" t="s">
        <v>5</v>
      </c>
      <c r="T307" s="2" t="s">
        <v>4</v>
      </c>
      <c r="U307" s="2" t="s">
        <v>944</v>
      </c>
      <c r="V307" s="2" t="s">
        <v>937</v>
      </c>
      <c r="W307" s="2" t="s">
        <v>991</v>
      </c>
      <c r="X307" s="2" t="s">
        <v>0</v>
      </c>
      <c r="Y307" s="2">
        <f t="shared" si="8"/>
        <v>20.299722222222226</v>
      </c>
      <c r="Z307" s="2">
        <f t="shared" si="9"/>
        <v>4.0366666666666688</v>
      </c>
    </row>
    <row r="308" spans="1:26" x14ac:dyDescent="0.25">
      <c r="A308" s="2" t="s">
        <v>929</v>
      </c>
      <c r="B308" s="2" t="s">
        <v>20</v>
      </c>
      <c r="C308" s="2" t="s">
        <v>990</v>
      </c>
      <c r="D308" s="2">
        <v>1801.3019999999999</v>
      </c>
      <c r="E308" s="2" t="s">
        <v>18</v>
      </c>
      <c r="F308" s="2" t="s">
        <v>989</v>
      </c>
      <c r="G308" s="2" t="s">
        <v>152</v>
      </c>
      <c r="H308" s="2">
        <v>1779.2139</v>
      </c>
      <c r="I308" s="2" t="s">
        <v>67</v>
      </c>
      <c r="J308" s="2" t="s">
        <v>988</v>
      </c>
      <c r="K308" s="2" t="s">
        <v>987</v>
      </c>
      <c r="L308" s="2" t="s">
        <v>316</v>
      </c>
      <c r="M308" s="2" t="s">
        <v>604</v>
      </c>
      <c r="N308" s="2" t="s">
        <v>734</v>
      </c>
      <c r="O308" s="2" t="s">
        <v>945</v>
      </c>
      <c r="P308" s="2" t="s">
        <v>8</v>
      </c>
      <c r="Q308" s="2" t="s">
        <v>7</v>
      </c>
      <c r="R308" s="2" t="s">
        <v>6</v>
      </c>
      <c r="S308" s="2" t="s">
        <v>5</v>
      </c>
      <c r="T308" s="2" t="s">
        <v>4</v>
      </c>
      <c r="U308" s="2" t="s">
        <v>921</v>
      </c>
      <c r="V308" s="2" t="s">
        <v>937</v>
      </c>
      <c r="W308" s="2" t="s">
        <v>936</v>
      </c>
      <c r="X308" s="2" t="s">
        <v>0</v>
      </c>
      <c r="Y308" s="2">
        <f t="shared" si="8"/>
        <v>20.303888888888888</v>
      </c>
      <c r="Z308" s="2">
        <f t="shared" si="9"/>
        <v>4.0408333333333317</v>
      </c>
    </row>
    <row r="309" spans="1:26" x14ac:dyDescent="0.25">
      <c r="A309" s="2" t="s">
        <v>929</v>
      </c>
      <c r="B309" s="2" t="s">
        <v>20</v>
      </c>
      <c r="C309" s="2" t="s">
        <v>986</v>
      </c>
      <c r="D309" s="2">
        <v>1801.2916</v>
      </c>
      <c r="E309" s="2" t="s">
        <v>18</v>
      </c>
      <c r="F309" s="2" t="s">
        <v>550</v>
      </c>
      <c r="G309" s="2" t="s">
        <v>619</v>
      </c>
      <c r="H309" s="2">
        <v>1779.203</v>
      </c>
      <c r="I309" s="2" t="s">
        <v>48</v>
      </c>
      <c r="J309" s="2" t="s">
        <v>960</v>
      </c>
      <c r="K309" s="2" t="s">
        <v>985</v>
      </c>
      <c r="L309" s="2" t="s">
        <v>624</v>
      </c>
      <c r="M309" s="2" t="s">
        <v>619</v>
      </c>
      <c r="N309" s="2" t="s">
        <v>984</v>
      </c>
      <c r="O309" s="2" t="s">
        <v>945</v>
      </c>
      <c r="P309" s="2" t="s">
        <v>8</v>
      </c>
      <c r="Q309" s="2" t="s">
        <v>7</v>
      </c>
      <c r="R309" s="2" t="s">
        <v>6</v>
      </c>
      <c r="S309" s="2" t="s">
        <v>5</v>
      </c>
      <c r="T309" s="2" t="s">
        <v>4</v>
      </c>
      <c r="U309" s="2" t="s">
        <v>951</v>
      </c>
      <c r="V309" s="2" t="s">
        <v>937</v>
      </c>
      <c r="W309" s="2" t="s">
        <v>943</v>
      </c>
      <c r="X309" s="2" t="s">
        <v>0</v>
      </c>
      <c r="Y309" s="2">
        <f t="shared" si="8"/>
        <v>20.308055555555555</v>
      </c>
      <c r="Z309" s="2">
        <f t="shared" si="9"/>
        <v>4.0449999999999982</v>
      </c>
    </row>
    <row r="310" spans="1:26" x14ac:dyDescent="0.25">
      <c r="A310" s="2" t="s">
        <v>929</v>
      </c>
      <c r="B310" s="2" t="s">
        <v>20</v>
      </c>
      <c r="C310" s="2" t="s">
        <v>983</v>
      </c>
      <c r="D310" s="2">
        <v>1801.296</v>
      </c>
      <c r="E310" s="2" t="s">
        <v>18</v>
      </c>
      <c r="F310" s="2" t="s">
        <v>980</v>
      </c>
      <c r="G310" s="2" t="s">
        <v>589</v>
      </c>
      <c r="H310" s="2">
        <v>1779.2085999999999</v>
      </c>
      <c r="I310" s="2" t="s">
        <v>982</v>
      </c>
      <c r="J310" s="2" t="s">
        <v>981</v>
      </c>
      <c r="K310" s="2" t="s">
        <v>425</v>
      </c>
      <c r="L310" s="2" t="s">
        <v>980</v>
      </c>
      <c r="M310" s="2" t="s">
        <v>619</v>
      </c>
      <c r="N310" s="2" t="s">
        <v>121</v>
      </c>
      <c r="O310" s="2" t="s">
        <v>945</v>
      </c>
      <c r="P310" s="2" t="s">
        <v>8</v>
      </c>
      <c r="Q310" s="2" t="s">
        <v>7</v>
      </c>
      <c r="R310" s="2" t="s">
        <v>6</v>
      </c>
      <c r="S310" s="2" t="s">
        <v>5</v>
      </c>
      <c r="T310" s="2" t="s">
        <v>4</v>
      </c>
      <c r="U310" s="2" t="s">
        <v>951</v>
      </c>
      <c r="V310" s="2" t="s">
        <v>937</v>
      </c>
      <c r="W310" s="2" t="s">
        <v>936</v>
      </c>
      <c r="X310" s="2" t="s">
        <v>0</v>
      </c>
      <c r="Y310" s="2">
        <f t="shared" si="8"/>
        <v>20.312222222222221</v>
      </c>
      <c r="Z310" s="2">
        <f t="shared" si="9"/>
        <v>4.0491666666666646</v>
      </c>
    </row>
    <row r="311" spans="1:26" x14ac:dyDescent="0.25">
      <c r="A311" s="2" t="s">
        <v>929</v>
      </c>
      <c r="B311" s="2" t="s">
        <v>20</v>
      </c>
      <c r="C311" s="2" t="s">
        <v>979</v>
      </c>
      <c r="D311" s="2">
        <v>1801.2917</v>
      </c>
      <c r="E311" s="2" t="s">
        <v>18</v>
      </c>
      <c r="F311" s="2" t="s">
        <v>80</v>
      </c>
      <c r="G311" s="2" t="s">
        <v>132</v>
      </c>
      <c r="H311" s="2">
        <v>1779.2050999999999</v>
      </c>
      <c r="I311" s="2" t="s">
        <v>89</v>
      </c>
      <c r="J311" s="2" t="s">
        <v>978</v>
      </c>
      <c r="K311" s="2" t="s">
        <v>977</v>
      </c>
      <c r="L311" s="2" t="s">
        <v>976</v>
      </c>
      <c r="M311" s="2" t="s">
        <v>589</v>
      </c>
      <c r="N311" s="2" t="s">
        <v>975</v>
      </c>
      <c r="O311" s="2" t="s">
        <v>945</v>
      </c>
      <c r="P311" s="2" t="s">
        <v>8</v>
      </c>
      <c r="Q311" s="2" t="s">
        <v>7</v>
      </c>
      <c r="R311" s="2" t="s">
        <v>6</v>
      </c>
      <c r="S311" s="2" t="s">
        <v>5</v>
      </c>
      <c r="T311" s="2" t="s">
        <v>4</v>
      </c>
      <c r="U311" s="2" t="s">
        <v>951</v>
      </c>
      <c r="V311" s="2" t="s">
        <v>937</v>
      </c>
      <c r="W311" s="2" t="s">
        <v>936</v>
      </c>
      <c r="X311" s="2" t="s">
        <v>0</v>
      </c>
      <c r="Y311" s="2">
        <f t="shared" si="8"/>
        <v>20.316388888888891</v>
      </c>
      <c r="Z311" s="2">
        <f t="shared" si="9"/>
        <v>4.0533333333333346</v>
      </c>
    </row>
    <row r="312" spans="1:26" x14ac:dyDescent="0.25">
      <c r="A312" s="2" t="s">
        <v>929</v>
      </c>
      <c r="B312" s="2" t="s">
        <v>20</v>
      </c>
      <c r="C312" s="2" t="s">
        <v>974</v>
      </c>
      <c r="D312" s="2">
        <v>1801.2945999999999</v>
      </c>
      <c r="E312" s="2" t="s">
        <v>18</v>
      </c>
      <c r="F312" s="2" t="s">
        <v>159</v>
      </c>
      <c r="G312" s="2" t="s">
        <v>158</v>
      </c>
      <c r="H312" s="2">
        <v>1779.2081000000001</v>
      </c>
      <c r="I312" s="2" t="s">
        <v>973</v>
      </c>
      <c r="J312" s="2" t="s">
        <v>964</v>
      </c>
      <c r="K312" s="2" t="s">
        <v>972</v>
      </c>
      <c r="L312" s="2" t="s">
        <v>971</v>
      </c>
      <c r="M312" s="2" t="s">
        <v>214</v>
      </c>
      <c r="N312" s="2" t="s">
        <v>696</v>
      </c>
      <c r="O312" s="2" t="s">
        <v>945</v>
      </c>
      <c r="P312" s="2" t="s">
        <v>8</v>
      </c>
      <c r="Q312" s="2" t="s">
        <v>7</v>
      </c>
      <c r="R312" s="2" t="s">
        <v>6</v>
      </c>
      <c r="S312" s="2" t="s">
        <v>5</v>
      </c>
      <c r="T312" s="2" t="s">
        <v>4</v>
      </c>
      <c r="U312" s="2" t="s">
        <v>921</v>
      </c>
      <c r="V312" s="2" t="s">
        <v>937</v>
      </c>
      <c r="W312" s="2" t="s">
        <v>936</v>
      </c>
      <c r="X312" s="2" t="s">
        <v>0</v>
      </c>
      <c r="Y312" s="2">
        <f t="shared" si="8"/>
        <v>20.320555555555554</v>
      </c>
      <c r="Z312" s="2">
        <f t="shared" si="9"/>
        <v>4.0574999999999974</v>
      </c>
    </row>
    <row r="313" spans="1:26" x14ac:dyDescent="0.25">
      <c r="A313" s="2" t="s">
        <v>929</v>
      </c>
      <c r="B313" s="2" t="s">
        <v>20</v>
      </c>
      <c r="C313" s="2" t="s">
        <v>970</v>
      </c>
      <c r="D313" s="2">
        <v>1801.2942</v>
      </c>
      <c r="E313" s="2" t="s">
        <v>18</v>
      </c>
      <c r="F313" s="2" t="s">
        <v>969</v>
      </c>
      <c r="G313" s="2" t="s">
        <v>968</v>
      </c>
      <c r="H313" s="2">
        <v>1779.2084</v>
      </c>
      <c r="I313" s="2" t="s">
        <v>137</v>
      </c>
      <c r="J313" s="2" t="s">
        <v>933</v>
      </c>
      <c r="K313" s="2" t="s">
        <v>952</v>
      </c>
      <c r="L313" s="2" t="s">
        <v>781</v>
      </c>
      <c r="M313" s="2" t="s">
        <v>143</v>
      </c>
      <c r="N313" s="2" t="s">
        <v>690</v>
      </c>
      <c r="O313" s="2" t="s">
        <v>945</v>
      </c>
      <c r="P313" s="2" t="s">
        <v>8</v>
      </c>
      <c r="Q313" s="2" t="s">
        <v>7</v>
      </c>
      <c r="R313" s="2" t="s">
        <v>6</v>
      </c>
      <c r="S313" s="2" t="s">
        <v>5</v>
      </c>
      <c r="T313" s="2" t="s">
        <v>4</v>
      </c>
      <c r="U313" s="2" t="s">
        <v>951</v>
      </c>
      <c r="V313" s="2" t="s">
        <v>937</v>
      </c>
      <c r="W313" s="2" t="s">
        <v>943</v>
      </c>
      <c r="X313" s="2" t="s">
        <v>0</v>
      </c>
      <c r="Y313" s="2">
        <f t="shared" si="8"/>
        <v>20.324722222222221</v>
      </c>
      <c r="Z313" s="2">
        <f t="shared" si="9"/>
        <v>4.0616666666666639</v>
      </c>
    </row>
    <row r="314" spans="1:26" x14ac:dyDescent="0.25">
      <c r="A314" s="2" t="s">
        <v>929</v>
      </c>
      <c r="B314" s="2" t="s">
        <v>20</v>
      </c>
      <c r="C314" s="2" t="s">
        <v>967</v>
      </c>
      <c r="D314" s="2">
        <v>1801.2915</v>
      </c>
      <c r="E314" s="2" t="s">
        <v>18</v>
      </c>
      <c r="F314" s="2" t="s">
        <v>966</v>
      </c>
      <c r="G314" s="2" t="s">
        <v>481</v>
      </c>
      <c r="H314" s="2">
        <v>1779.2066</v>
      </c>
      <c r="I314" s="2" t="s">
        <v>965</v>
      </c>
      <c r="J314" s="2" t="s">
        <v>964</v>
      </c>
      <c r="K314" s="2" t="s">
        <v>963</v>
      </c>
      <c r="L314" s="2" t="s">
        <v>754</v>
      </c>
      <c r="M314" s="2" t="s">
        <v>214</v>
      </c>
      <c r="N314" s="2" t="s">
        <v>383</v>
      </c>
      <c r="O314" s="2" t="s">
        <v>945</v>
      </c>
      <c r="P314" s="2" t="s">
        <v>8</v>
      </c>
      <c r="Q314" s="2" t="s">
        <v>7</v>
      </c>
      <c r="R314" s="2" t="s">
        <v>6</v>
      </c>
      <c r="S314" s="2" t="s">
        <v>5</v>
      </c>
      <c r="T314" s="2" t="s">
        <v>4</v>
      </c>
      <c r="U314" s="2" t="s">
        <v>951</v>
      </c>
      <c r="V314" s="2" t="s">
        <v>937</v>
      </c>
      <c r="W314" s="2" t="s">
        <v>936</v>
      </c>
      <c r="X314" s="2" t="s">
        <v>0</v>
      </c>
      <c r="Y314" s="2">
        <f t="shared" si="8"/>
        <v>20.328888888888887</v>
      </c>
      <c r="Z314" s="2">
        <f t="shared" si="9"/>
        <v>4.0658333333333303</v>
      </c>
    </row>
    <row r="315" spans="1:26" x14ac:dyDescent="0.25">
      <c r="A315" s="2" t="s">
        <v>929</v>
      </c>
      <c r="B315" s="2" t="s">
        <v>20</v>
      </c>
      <c r="C315" s="2" t="s">
        <v>962</v>
      </c>
      <c r="D315" s="2">
        <v>1801.2940000000001</v>
      </c>
      <c r="E315" s="2" t="s">
        <v>18</v>
      </c>
      <c r="F315" s="2" t="s">
        <v>961</v>
      </c>
      <c r="G315" s="2" t="s">
        <v>158</v>
      </c>
      <c r="H315" s="2">
        <v>1779.2092</v>
      </c>
      <c r="I315" s="2" t="s">
        <v>910</v>
      </c>
      <c r="J315" s="2" t="s">
        <v>960</v>
      </c>
      <c r="K315" s="2" t="s">
        <v>959</v>
      </c>
      <c r="L315" s="2" t="s">
        <v>306</v>
      </c>
      <c r="M315" s="2" t="s">
        <v>619</v>
      </c>
      <c r="N315" s="2" t="s">
        <v>383</v>
      </c>
      <c r="O315" s="2" t="s">
        <v>945</v>
      </c>
      <c r="P315" s="2" t="s">
        <v>8</v>
      </c>
      <c r="Q315" s="2" t="s">
        <v>7</v>
      </c>
      <c r="R315" s="2" t="s">
        <v>6</v>
      </c>
      <c r="S315" s="2" t="s">
        <v>5</v>
      </c>
      <c r="T315" s="2" t="s">
        <v>4</v>
      </c>
      <c r="U315" s="2" t="s">
        <v>951</v>
      </c>
      <c r="V315" s="2" t="s">
        <v>920</v>
      </c>
      <c r="W315" s="2" t="s">
        <v>955</v>
      </c>
      <c r="X315" s="2" t="s">
        <v>0</v>
      </c>
      <c r="Y315" s="2">
        <f t="shared" si="8"/>
        <v>20.333055555555557</v>
      </c>
      <c r="Z315" s="2">
        <f t="shared" si="9"/>
        <v>4.07</v>
      </c>
    </row>
    <row r="316" spans="1:26" x14ac:dyDescent="0.25">
      <c r="A316" s="2" t="s">
        <v>929</v>
      </c>
      <c r="B316" s="2" t="s">
        <v>20</v>
      </c>
      <c r="C316" s="2" t="s">
        <v>958</v>
      </c>
      <c r="D316" s="2">
        <v>1801.2864999999999</v>
      </c>
      <c r="E316" s="2" t="s">
        <v>18</v>
      </c>
      <c r="F316" s="2" t="s">
        <v>730</v>
      </c>
      <c r="G316" s="2" t="s">
        <v>957</v>
      </c>
      <c r="H316" s="2">
        <v>1779.2014999999999</v>
      </c>
      <c r="I316" s="2" t="s">
        <v>205</v>
      </c>
      <c r="J316" s="2" t="s">
        <v>956</v>
      </c>
      <c r="K316" s="2" t="s">
        <v>385</v>
      </c>
      <c r="L316" s="2" t="s">
        <v>456</v>
      </c>
      <c r="M316" s="2" t="s">
        <v>315</v>
      </c>
      <c r="N316" s="2" t="s">
        <v>383</v>
      </c>
      <c r="O316" s="2" t="s">
        <v>945</v>
      </c>
      <c r="P316" s="2" t="s">
        <v>8</v>
      </c>
      <c r="Q316" s="2" t="s">
        <v>7</v>
      </c>
      <c r="R316" s="2" t="s">
        <v>6</v>
      </c>
      <c r="S316" s="2" t="s">
        <v>5</v>
      </c>
      <c r="T316" s="2" t="s">
        <v>4</v>
      </c>
      <c r="U316" s="2" t="s">
        <v>951</v>
      </c>
      <c r="V316" s="2" t="s">
        <v>920</v>
      </c>
      <c r="W316" s="2" t="s">
        <v>955</v>
      </c>
      <c r="X316" s="2" t="s">
        <v>0</v>
      </c>
      <c r="Y316" s="2">
        <f t="shared" si="8"/>
        <v>20.33722222222222</v>
      </c>
      <c r="Z316" s="2">
        <f t="shared" si="9"/>
        <v>4.0741666666666632</v>
      </c>
    </row>
    <row r="317" spans="1:26" x14ac:dyDescent="0.25">
      <c r="A317" s="2" t="s">
        <v>929</v>
      </c>
      <c r="B317" s="2" t="s">
        <v>20</v>
      </c>
      <c r="C317" s="2" t="s">
        <v>954</v>
      </c>
      <c r="D317" s="2">
        <v>1801.2920999999999</v>
      </c>
      <c r="E317" s="2" t="s">
        <v>18</v>
      </c>
      <c r="F317" s="2" t="s">
        <v>428</v>
      </c>
      <c r="G317" s="2" t="s">
        <v>224</v>
      </c>
      <c r="H317" s="2">
        <v>1779.2075</v>
      </c>
      <c r="I317" s="2" t="s">
        <v>137</v>
      </c>
      <c r="J317" s="2" t="s">
        <v>953</v>
      </c>
      <c r="K317" s="2" t="s">
        <v>952</v>
      </c>
      <c r="L317" s="2" t="s">
        <v>706</v>
      </c>
      <c r="M317" s="2" t="s">
        <v>315</v>
      </c>
      <c r="N317" s="2" t="s">
        <v>96</v>
      </c>
      <c r="O317" s="2" t="s">
        <v>945</v>
      </c>
      <c r="P317" s="2" t="s">
        <v>8</v>
      </c>
      <c r="Q317" s="2" t="s">
        <v>7</v>
      </c>
      <c r="R317" s="2" t="s">
        <v>6</v>
      </c>
      <c r="S317" s="2" t="s">
        <v>5</v>
      </c>
      <c r="T317" s="2" t="s">
        <v>4</v>
      </c>
      <c r="U317" s="2" t="s">
        <v>951</v>
      </c>
      <c r="V317" s="2" t="s">
        <v>920</v>
      </c>
      <c r="W317" s="2" t="s">
        <v>943</v>
      </c>
      <c r="X317" s="2" t="s">
        <v>0</v>
      </c>
      <c r="Y317" s="2">
        <f t="shared" si="8"/>
        <v>20.341388888888886</v>
      </c>
      <c r="Z317" s="2">
        <f t="shared" si="9"/>
        <v>4.0783333333333296</v>
      </c>
    </row>
    <row r="318" spans="1:26" x14ac:dyDescent="0.25">
      <c r="A318" s="2" t="s">
        <v>929</v>
      </c>
      <c r="B318" s="2" t="s">
        <v>20</v>
      </c>
      <c r="C318" s="2" t="s">
        <v>950</v>
      </c>
      <c r="D318" s="2">
        <v>1801.2945999999999</v>
      </c>
      <c r="E318" s="2" t="s">
        <v>18</v>
      </c>
      <c r="F318" s="2" t="s">
        <v>456</v>
      </c>
      <c r="G318" s="2" t="s">
        <v>619</v>
      </c>
      <c r="H318" s="2">
        <v>1779.2104999999999</v>
      </c>
      <c r="I318" s="2" t="s">
        <v>949</v>
      </c>
      <c r="J318" s="2" t="s">
        <v>948</v>
      </c>
      <c r="K318" s="2" t="s">
        <v>947</v>
      </c>
      <c r="L318" s="2" t="s">
        <v>215</v>
      </c>
      <c r="M318" s="2" t="s">
        <v>197</v>
      </c>
      <c r="N318" s="2" t="s">
        <v>946</v>
      </c>
      <c r="O318" s="2" t="s">
        <v>945</v>
      </c>
      <c r="P318" s="2" t="s">
        <v>8</v>
      </c>
      <c r="Q318" s="2" t="s">
        <v>7</v>
      </c>
      <c r="R318" s="2" t="s">
        <v>6</v>
      </c>
      <c r="S318" s="2" t="s">
        <v>5</v>
      </c>
      <c r="T318" s="2" t="s">
        <v>4</v>
      </c>
      <c r="U318" s="2" t="s">
        <v>944</v>
      </c>
      <c r="V318" s="2" t="s">
        <v>920</v>
      </c>
      <c r="W318" s="2" t="s">
        <v>943</v>
      </c>
      <c r="X318" s="2" t="s">
        <v>0</v>
      </c>
      <c r="Y318" s="2">
        <f t="shared" si="8"/>
        <v>20.345555555555553</v>
      </c>
      <c r="Z318" s="2">
        <f t="shared" si="9"/>
        <v>4.082499999999996</v>
      </c>
    </row>
    <row r="319" spans="1:26" x14ac:dyDescent="0.25">
      <c r="A319" s="2" t="s">
        <v>929</v>
      </c>
      <c r="B319" s="2" t="s">
        <v>20</v>
      </c>
      <c r="C319" s="2" t="s">
        <v>942</v>
      </c>
      <c r="D319" s="2">
        <v>1801.2940000000001</v>
      </c>
      <c r="E319" s="2" t="s">
        <v>18</v>
      </c>
      <c r="F319" s="2" t="s">
        <v>853</v>
      </c>
      <c r="G319" s="2" t="s">
        <v>214</v>
      </c>
      <c r="H319" s="2">
        <v>1779.2111</v>
      </c>
      <c r="I319" s="2" t="s">
        <v>48</v>
      </c>
      <c r="J319" s="2" t="s">
        <v>941</v>
      </c>
      <c r="K319" s="2" t="s">
        <v>940</v>
      </c>
      <c r="L319" s="2" t="s">
        <v>939</v>
      </c>
      <c r="M319" s="2" t="s">
        <v>132</v>
      </c>
      <c r="N319" s="2" t="s">
        <v>923</v>
      </c>
      <c r="O319" s="2" t="s">
        <v>922</v>
      </c>
      <c r="P319" s="2" t="s">
        <v>8</v>
      </c>
      <c r="Q319" s="2" t="s">
        <v>7</v>
      </c>
      <c r="R319" s="2" t="s">
        <v>6</v>
      </c>
      <c r="S319" s="2" t="s">
        <v>5</v>
      </c>
      <c r="T319" s="2" t="s">
        <v>4</v>
      </c>
      <c r="U319" s="2" t="s">
        <v>938</v>
      </c>
      <c r="V319" s="2" t="s">
        <v>937</v>
      </c>
      <c r="W319" s="2" t="s">
        <v>936</v>
      </c>
      <c r="X319" s="2" t="s">
        <v>0</v>
      </c>
      <c r="Y319" s="2">
        <f t="shared" si="8"/>
        <v>20.349722222222223</v>
      </c>
      <c r="Z319" s="2">
        <f t="shared" si="9"/>
        <v>4.086666666666666</v>
      </c>
    </row>
    <row r="320" spans="1:26" x14ac:dyDescent="0.25">
      <c r="A320" s="2" t="s">
        <v>929</v>
      </c>
      <c r="B320" s="2" t="s">
        <v>20</v>
      </c>
      <c r="C320" s="2" t="s">
        <v>935</v>
      </c>
      <c r="D320" s="2">
        <v>1801.2964999999999</v>
      </c>
      <c r="E320" s="2" t="s">
        <v>18</v>
      </c>
      <c r="F320" s="2" t="s">
        <v>934</v>
      </c>
      <c r="G320" s="2" t="s">
        <v>812</v>
      </c>
      <c r="H320" s="2">
        <v>1779.2138</v>
      </c>
      <c r="I320" s="2" t="s">
        <v>14</v>
      </c>
      <c r="J320" s="2" t="s">
        <v>933</v>
      </c>
      <c r="K320" s="2" t="s">
        <v>932</v>
      </c>
      <c r="L320" s="2" t="s">
        <v>144</v>
      </c>
      <c r="M320" s="2" t="s">
        <v>143</v>
      </c>
      <c r="N320" s="2" t="s">
        <v>85</v>
      </c>
      <c r="O320" s="2" t="s">
        <v>922</v>
      </c>
      <c r="P320" s="2" t="s">
        <v>8</v>
      </c>
      <c r="Q320" s="2" t="s">
        <v>7</v>
      </c>
      <c r="R320" s="2" t="s">
        <v>6</v>
      </c>
      <c r="S320" s="2" t="s">
        <v>5</v>
      </c>
      <c r="T320" s="2" t="s">
        <v>4</v>
      </c>
      <c r="U320" s="2" t="s">
        <v>931</v>
      </c>
      <c r="V320" s="2" t="s">
        <v>920</v>
      </c>
      <c r="W320" s="2" t="s">
        <v>930</v>
      </c>
      <c r="X320" s="2" t="s">
        <v>0</v>
      </c>
      <c r="Y320" s="2">
        <f t="shared" si="8"/>
        <v>20.353888888888889</v>
      </c>
      <c r="Z320" s="2">
        <f t="shared" si="9"/>
        <v>4.0908333333333324</v>
      </c>
    </row>
    <row r="321" spans="1:26" x14ac:dyDescent="0.25">
      <c r="A321" s="2" t="s">
        <v>929</v>
      </c>
      <c r="B321" s="2" t="s">
        <v>20</v>
      </c>
      <c r="C321" s="2" t="s">
        <v>928</v>
      </c>
      <c r="D321" s="2">
        <v>1801.2964999999999</v>
      </c>
      <c r="E321" s="2" t="s">
        <v>18</v>
      </c>
      <c r="F321" s="2" t="s">
        <v>927</v>
      </c>
      <c r="G321" s="2" t="s">
        <v>926</v>
      </c>
      <c r="H321" s="2">
        <v>1779.2145</v>
      </c>
      <c r="I321" s="2" t="s">
        <v>38</v>
      </c>
      <c r="J321" s="2" t="s">
        <v>925</v>
      </c>
      <c r="K321" s="2" t="s">
        <v>924</v>
      </c>
      <c r="L321" s="2" t="s">
        <v>69</v>
      </c>
      <c r="M321" s="2" t="s">
        <v>214</v>
      </c>
      <c r="N321" s="2" t="s">
        <v>923</v>
      </c>
      <c r="O321" s="2" t="s">
        <v>922</v>
      </c>
      <c r="P321" s="2" t="s">
        <v>8</v>
      </c>
      <c r="Q321" s="2" t="s">
        <v>7</v>
      </c>
      <c r="R321" s="2" t="s">
        <v>6</v>
      </c>
      <c r="S321" s="2" t="s">
        <v>5</v>
      </c>
      <c r="T321" s="2" t="s">
        <v>4</v>
      </c>
      <c r="U321" s="2" t="s">
        <v>921</v>
      </c>
      <c r="V321" s="2" t="s">
        <v>920</v>
      </c>
      <c r="W321" s="2" t="s">
        <v>919</v>
      </c>
      <c r="X321" s="2" t="s">
        <v>0</v>
      </c>
      <c r="Y321" s="2">
        <f t="shared" si="8"/>
        <v>20.358055555555556</v>
      </c>
      <c r="Z321" s="2">
        <f t="shared" si="9"/>
        <v>4.0949999999999989</v>
      </c>
    </row>
    <row r="322" spans="1:26" x14ac:dyDescent="0.25">
      <c r="A322" s="2" t="s">
        <v>689</v>
      </c>
      <c r="B322" s="2" t="s">
        <v>20</v>
      </c>
      <c r="C322" s="2" t="s">
        <v>918</v>
      </c>
      <c r="D322" s="2">
        <v>1786.1791000000001</v>
      </c>
      <c r="E322" s="2" t="s">
        <v>18</v>
      </c>
      <c r="F322" s="2" t="s">
        <v>133</v>
      </c>
      <c r="G322" s="2" t="s">
        <v>132</v>
      </c>
      <c r="H322" s="2">
        <v>1764.0909999999999</v>
      </c>
      <c r="I322" s="2" t="s">
        <v>917</v>
      </c>
      <c r="J322" s="2" t="s">
        <v>130</v>
      </c>
      <c r="K322" s="2" t="s">
        <v>916</v>
      </c>
      <c r="L322" s="2" t="s">
        <v>915</v>
      </c>
      <c r="M322" s="2" t="s">
        <v>65</v>
      </c>
      <c r="N322" s="2" t="s">
        <v>914</v>
      </c>
      <c r="O322" s="2" t="s">
        <v>900</v>
      </c>
      <c r="P322" s="2" t="s">
        <v>8</v>
      </c>
      <c r="Q322" s="2" t="s">
        <v>7</v>
      </c>
      <c r="R322" s="2" t="s">
        <v>6</v>
      </c>
      <c r="S322" s="2" t="s">
        <v>5</v>
      </c>
      <c r="T322" s="2" t="s">
        <v>4</v>
      </c>
      <c r="U322" s="2" t="s">
        <v>872</v>
      </c>
      <c r="V322" s="2" t="s">
        <v>679</v>
      </c>
      <c r="W322" s="2" t="s">
        <v>906</v>
      </c>
      <c r="X322" s="2" t="s">
        <v>0</v>
      </c>
      <c r="Y322" s="2">
        <f t="shared" si="8"/>
        <v>20.791666666666668</v>
      </c>
      <c r="Z322" s="2">
        <f t="shared" si="9"/>
        <v>4.5286111111111111</v>
      </c>
    </row>
    <row r="323" spans="1:26" x14ac:dyDescent="0.25">
      <c r="A323" s="2" t="s">
        <v>689</v>
      </c>
      <c r="B323" s="2" t="s">
        <v>20</v>
      </c>
      <c r="C323" s="2" t="s">
        <v>913</v>
      </c>
      <c r="D323" s="2">
        <v>1786.1764000000001</v>
      </c>
      <c r="E323" s="2" t="s">
        <v>18</v>
      </c>
      <c r="F323" s="2" t="s">
        <v>912</v>
      </c>
      <c r="G323" s="2" t="s">
        <v>911</v>
      </c>
      <c r="H323" s="2">
        <v>1764.0895</v>
      </c>
      <c r="I323" s="2" t="s">
        <v>78</v>
      </c>
      <c r="J323" s="2" t="s">
        <v>910</v>
      </c>
      <c r="K323" s="2" t="s">
        <v>909</v>
      </c>
      <c r="L323" s="2" t="s">
        <v>908</v>
      </c>
      <c r="M323" s="2" t="s">
        <v>36</v>
      </c>
      <c r="N323" s="2" t="s">
        <v>907</v>
      </c>
      <c r="O323" s="2" t="s">
        <v>900</v>
      </c>
      <c r="P323" s="2" t="s">
        <v>8</v>
      </c>
      <c r="Q323" s="2" t="s">
        <v>7</v>
      </c>
      <c r="R323" s="2" t="s">
        <v>6</v>
      </c>
      <c r="S323" s="2" t="s">
        <v>5</v>
      </c>
      <c r="T323" s="2" t="s">
        <v>4</v>
      </c>
      <c r="U323" s="2" t="s">
        <v>879</v>
      </c>
      <c r="V323" s="2" t="s">
        <v>679</v>
      </c>
      <c r="W323" s="2" t="s">
        <v>906</v>
      </c>
      <c r="X323" s="2" t="s">
        <v>0</v>
      </c>
      <c r="Y323" s="2">
        <f t="shared" ref="Y323:Y386" si="10">HOUR(C323)+MINUTE(C323)/60+SECOND(C323)/3600</f>
        <v>20.795833333333334</v>
      </c>
      <c r="Z323" s="2">
        <f t="shared" si="9"/>
        <v>4.5327777777777776</v>
      </c>
    </row>
    <row r="324" spans="1:26" x14ac:dyDescent="0.25">
      <c r="A324" s="2" t="s">
        <v>689</v>
      </c>
      <c r="B324" s="2" t="s">
        <v>20</v>
      </c>
      <c r="C324" s="2" t="s">
        <v>905</v>
      </c>
      <c r="D324" s="2">
        <v>1786.1817000000001</v>
      </c>
      <c r="E324" s="2" t="s">
        <v>18</v>
      </c>
      <c r="F324" s="2" t="s">
        <v>904</v>
      </c>
      <c r="G324" s="2" t="s">
        <v>585</v>
      </c>
      <c r="H324" s="2">
        <v>1764.0965000000001</v>
      </c>
      <c r="I324" s="2" t="s">
        <v>150</v>
      </c>
      <c r="J324" s="2" t="s">
        <v>38</v>
      </c>
      <c r="K324" s="2" t="s">
        <v>903</v>
      </c>
      <c r="L324" s="2" t="s">
        <v>902</v>
      </c>
      <c r="M324" s="2" t="s">
        <v>46</v>
      </c>
      <c r="N324" s="2" t="s">
        <v>901</v>
      </c>
      <c r="O324" s="2" t="s">
        <v>900</v>
      </c>
      <c r="P324" s="2" t="s">
        <v>8</v>
      </c>
      <c r="Q324" s="2" t="s">
        <v>7</v>
      </c>
      <c r="R324" s="2" t="s">
        <v>6</v>
      </c>
      <c r="S324" s="2" t="s">
        <v>5</v>
      </c>
      <c r="T324" s="2" t="s">
        <v>4</v>
      </c>
      <c r="U324" s="2" t="s">
        <v>879</v>
      </c>
      <c r="V324" s="2" t="s">
        <v>679</v>
      </c>
      <c r="W324" s="2" t="s">
        <v>886</v>
      </c>
      <c r="X324" s="2" t="s">
        <v>0</v>
      </c>
      <c r="Y324" s="2">
        <f t="shared" si="10"/>
        <v>20.8</v>
      </c>
      <c r="Z324" s="2">
        <f t="shared" ref="Z324:Z387" si="11">Y324-$Y$2</f>
        <v>4.536944444444444</v>
      </c>
    </row>
    <row r="325" spans="1:26" x14ac:dyDescent="0.25">
      <c r="A325" s="2" t="s">
        <v>689</v>
      </c>
      <c r="B325" s="2" t="s">
        <v>20</v>
      </c>
      <c r="C325" s="2" t="s">
        <v>899</v>
      </c>
      <c r="D325" s="2">
        <v>1786.1782000000001</v>
      </c>
      <c r="E325" s="2" t="s">
        <v>18</v>
      </c>
      <c r="F325" s="2" t="s">
        <v>585</v>
      </c>
      <c r="G325" s="2" t="s">
        <v>589</v>
      </c>
      <c r="H325" s="2">
        <v>1764.0947000000001</v>
      </c>
      <c r="I325" s="2" t="s">
        <v>78</v>
      </c>
      <c r="J325" s="2" t="s">
        <v>685</v>
      </c>
      <c r="K325" s="2" t="s">
        <v>898</v>
      </c>
      <c r="L325" s="2" t="s">
        <v>897</v>
      </c>
      <c r="M325" s="2" t="s">
        <v>76</v>
      </c>
      <c r="N325" s="2" t="s">
        <v>294</v>
      </c>
      <c r="O325" s="2" t="s">
        <v>772</v>
      </c>
      <c r="P325" s="2" t="s">
        <v>8</v>
      </c>
      <c r="Q325" s="2" t="s">
        <v>7</v>
      </c>
      <c r="R325" s="2" t="s">
        <v>6</v>
      </c>
      <c r="S325" s="2" t="s">
        <v>5</v>
      </c>
      <c r="T325" s="2" t="s">
        <v>4</v>
      </c>
      <c r="U325" s="2" t="s">
        <v>879</v>
      </c>
      <c r="V325" s="2" t="s">
        <v>679</v>
      </c>
      <c r="W325" s="2" t="s">
        <v>886</v>
      </c>
      <c r="X325" s="2" t="s">
        <v>0</v>
      </c>
      <c r="Y325" s="2">
        <f t="shared" si="10"/>
        <v>20.804166666666667</v>
      </c>
      <c r="Z325" s="2">
        <f t="shared" si="11"/>
        <v>4.5411111111111104</v>
      </c>
    </row>
    <row r="326" spans="1:26" x14ac:dyDescent="0.25">
      <c r="A326" s="2" t="s">
        <v>689</v>
      </c>
      <c r="B326" s="2" t="s">
        <v>20</v>
      </c>
      <c r="C326" s="2" t="s">
        <v>896</v>
      </c>
      <c r="D326" s="2">
        <v>1786.1747</v>
      </c>
      <c r="E326" s="2" t="s">
        <v>18</v>
      </c>
      <c r="F326" s="2" t="s">
        <v>895</v>
      </c>
      <c r="G326" s="2" t="s">
        <v>597</v>
      </c>
      <c r="H326" s="2">
        <v>1764.0924</v>
      </c>
      <c r="I326" s="2" t="s">
        <v>179</v>
      </c>
      <c r="J326" s="2" t="s">
        <v>883</v>
      </c>
      <c r="K326" s="2" t="s">
        <v>894</v>
      </c>
      <c r="L326" s="2" t="s">
        <v>893</v>
      </c>
      <c r="M326" s="2" t="s">
        <v>65</v>
      </c>
      <c r="N326" s="2" t="s">
        <v>892</v>
      </c>
      <c r="O326" s="2" t="s">
        <v>772</v>
      </c>
      <c r="P326" s="2" t="s">
        <v>8</v>
      </c>
      <c r="Q326" s="2" t="s">
        <v>7</v>
      </c>
      <c r="R326" s="2" t="s">
        <v>6</v>
      </c>
      <c r="S326" s="2" t="s">
        <v>5</v>
      </c>
      <c r="T326" s="2" t="s">
        <v>4</v>
      </c>
      <c r="U326" s="2" t="s">
        <v>879</v>
      </c>
      <c r="V326" s="2" t="s">
        <v>679</v>
      </c>
      <c r="W326" s="2" t="s">
        <v>886</v>
      </c>
      <c r="X326" s="2" t="s">
        <v>0</v>
      </c>
      <c r="Y326" s="2">
        <f t="shared" si="10"/>
        <v>20.808333333333334</v>
      </c>
      <c r="Z326" s="2">
        <f t="shared" si="11"/>
        <v>4.5452777777777769</v>
      </c>
    </row>
    <row r="327" spans="1:26" x14ac:dyDescent="0.25">
      <c r="A327" s="2" t="s">
        <v>689</v>
      </c>
      <c r="B327" s="2" t="s">
        <v>20</v>
      </c>
      <c r="C327" s="2" t="s">
        <v>891</v>
      </c>
      <c r="D327" s="2">
        <v>1786.1748</v>
      </c>
      <c r="E327" s="2" t="s">
        <v>18</v>
      </c>
      <c r="F327" s="2" t="s">
        <v>190</v>
      </c>
      <c r="G327" s="2" t="s">
        <v>143</v>
      </c>
      <c r="H327" s="2">
        <v>1764.0938000000001</v>
      </c>
      <c r="I327" s="2" t="s">
        <v>890</v>
      </c>
      <c r="J327" s="2" t="s">
        <v>876</v>
      </c>
      <c r="K327" s="2" t="s">
        <v>889</v>
      </c>
      <c r="L327" s="2" t="s">
        <v>888</v>
      </c>
      <c r="M327" s="2" t="s">
        <v>65</v>
      </c>
      <c r="N327" s="2" t="s">
        <v>887</v>
      </c>
      <c r="O327" s="2" t="s">
        <v>772</v>
      </c>
      <c r="P327" s="2" t="s">
        <v>8</v>
      </c>
      <c r="Q327" s="2" t="s">
        <v>7</v>
      </c>
      <c r="R327" s="2" t="s">
        <v>6</v>
      </c>
      <c r="S327" s="2" t="s">
        <v>5</v>
      </c>
      <c r="T327" s="2" t="s">
        <v>4</v>
      </c>
      <c r="U327" s="2" t="s">
        <v>879</v>
      </c>
      <c r="V327" s="2" t="s">
        <v>679</v>
      </c>
      <c r="W327" s="2" t="s">
        <v>886</v>
      </c>
      <c r="X327" s="2" t="s">
        <v>0</v>
      </c>
      <c r="Y327" s="2">
        <f t="shared" si="10"/>
        <v>20.8125</v>
      </c>
      <c r="Z327" s="2">
        <f t="shared" si="11"/>
        <v>4.5494444444444433</v>
      </c>
    </row>
    <row r="328" spans="1:26" x14ac:dyDescent="0.25">
      <c r="A328" s="2" t="s">
        <v>689</v>
      </c>
      <c r="B328" s="2" t="s">
        <v>20</v>
      </c>
      <c r="C328" s="2" t="s">
        <v>885</v>
      </c>
      <c r="D328" s="2">
        <v>1786.1715999999999</v>
      </c>
      <c r="E328" s="2" t="s">
        <v>18</v>
      </c>
      <c r="F328" s="2" t="s">
        <v>884</v>
      </c>
      <c r="G328" s="2" t="s">
        <v>593</v>
      </c>
      <c r="H328" s="2">
        <v>1764.0918999999999</v>
      </c>
      <c r="I328" s="2" t="s">
        <v>150</v>
      </c>
      <c r="J328" s="2" t="s">
        <v>883</v>
      </c>
      <c r="K328" s="2" t="s">
        <v>882</v>
      </c>
      <c r="L328" s="2" t="s">
        <v>881</v>
      </c>
      <c r="M328" s="2" t="s">
        <v>65</v>
      </c>
      <c r="N328" s="2" t="s">
        <v>880</v>
      </c>
      <c r="O328" s="2" t="s">
        <v>772</v>
      </c>
      <c r="P328" s="2" t="s">
        <v>8</v>
      </c>
      <c r="Q328" s="2" t="s">
        <v>7</v>
      </c>
      <c r="R328" s="2" t="s">
        <v>6</v>
      </c>
      <c r="S328" s="2" t="s">
        <v>5</v>
      </c>
      <c r="T328" s="2" t="s">
        <v>4</v>
      </c>
      <c r="U328" s="2" t="s">
        <v>879</v>
      </c>
      <c r="V328" s="2" t="s">
        <v>679</v>
      </c>
      <c r="W328" s="2" t="s">
        <v>878</v>
      </c>
      <c r="X328" s="2" t="s">
        <v>0</v>
      </c>
      <c r="Y328" s="2">
        <f t="shared" si="10"/>
        <v>20.816666666666666</v>
      </c>
      <c r="Z328" s="2">
        <f t="shared" si="11"/>
        <v>4.5536111111111097</v>
      </c>
    </row>
    <row r="329" spans="1:26" x14ac:dyDescent="0.25">
      <c r="A329" s="2" t="s">
        <v>689</v>
      </c>
      <c r="B329" s="2" t="s">
        <v>20</v>
      </c>
      <c r="C329" s="2" t="s">
        <v>877</v>
      </c>
      <c r="D329" s="2">
        <v>1786.1712</v>
      </c>
      <c r="E329" s="2" t="s">
        <v>18</v>
      </c>
      <c r="F329" s="2" t="s">
        <v>632</v>
      </c>
      <c r="G329" s="2" t="s">
        <v>117</v>
      </c>
      <c r="H329" s="2">
        <v>1764.0931</v>
      </c>
      <c r="I329" s="2" t="s">
        <v>48</v>
      </c>
      <c r="J329" s="2" t="s">
        <v>876</v>
      </c>
      <c r="K329" s="2" t="s">
        <v>875</v>
      </c>
      <c r="L329" s="2" t="s">
        <v>874</v>
      </c>
      <c r="M329" s="2" t="s">
        <v>76</v>
      </c>
      <c r="N329" s="2" t="s">
        <v>873</v>
      </c>
      <c r="O329" s="2" t="s">
        <v>772</v>
      </c>
      <c r="P329" s="2" t="s">
        <v>8</v>
      </c>
      <c r="Q329" s="2" t="s">
        <v>7</v>
      </c>
      <c r="R329" s="2" t="s">
        <v>6</v>
      </c>
      <c r="S329" s="2" t="s">
        <v>5</v>
      </c>
      <c r="T329" s="2" t="s">
        <v>4</v>
      </c>
      <c r="U329" s="2" t="s">
        <v>872</v>
      </c>
      <c r="V329" s="2" t="s">
        <v>679</v>
      </c>
      <c r="W329" s="2" t="s">
        <v>871</v>
      </c>
      <c r="X329" s="2" t="s">
        <v>0</v>
      </c>
      <c r="Y329" s="2">
        <f t="shared" si="10"/>
        <v>20.820833333333333</v>
      </c>
      <c r="Z329" s="2">
        <f t="shared" si="11"/>
        <v>4.5577777777777762</v>
      </c>
    </row>
    <row r="330" spans="1:26" x14ac:dyDescent="0.25">
      <c r="A330" s="2" t="s">
        <v>689</v>
      </c>
      <c r="B330" s="2" t="s">
        <v>20</v>
      </c>
      <c r="C330" s="2" t="s">
        <v>870</v>
      </c>
      <c r="D330" s="2">
        <v>1786.17</v>
      </c>
      <c r="E330" s="2" t="s">
        <v>18</v>
      </c>
      <c r="F330" s="2" t="s">
        <v>754</v>
      </c>
      <c r="G330" s="2" t="s">
        <v>107</v>
      </c>
      <c r="H330" s="2">
        <v>1764.0926999999999</v>
      </c>
      <c r="I330" s="2" t="s">
        <v>28</v>
      </c>
      <c r="J330" s="2" t="s">
        <v>759</v>
      </c>
      <c r="K330" s="2" t="s">
        <v>869</v>
      </c>
      <c r="L330" s="2" t="s">
        <v>868</v>
      </c>
      <c r="M330" s="2" t="s">
        <v>664</v>
      </c>
      <c r="N330" s="2" t="s">
        <v>867</v>
      </c>
      <c r="O330" s="2" t="s">
        <v>772</v>
      </c>
      <c r="P330" s="2" t="s">
        <v>8</v>
      </c>
      <c r="Q330" s="2" t="s">
        <v>7</v>
      </c>
      <c r="R330" s="2" t="s">
        <v>6</v>
      </c>
      <c r="S330" s="2" t="s">
        <v>5</v>
      </c>
      <c r="T330" s="2" t="s">
        <v>4</v>
      </c>
      <c r="U330" s="2" t="s">
        <v>720</v>
      </c>
      <c r="V330" s="2" t="s">
        <v>866</v>
      </c>
      <c r="W330" s="2" t="s">
        <v>865</v>
      </c>
      <c r="X330" s="2" t="s">
        <v>0</v>
      </c>
      <c r="Y330" s="2">
        <f t="shared" si="10"/>
        <v>20.824999999999999</v>
      </c>
      <c r="Z330" s="2">
        <f t="shared" si="11"/>
        <v>4.5619444444444426</v>
      </c>
    </row>
    <row r="331" spans="1:26" x14ac:dyDescent="0.25">
      <c r="A331" s="2" t="s">
        <v>689</v>
      </c>
      <c r="B331" s="2" t="s">
        <v>20</v>
      </c>
      <c r="C331" s="2" t="s">
        <v>864</v>
      </c>
      <c r="D331" s="2">
        <v>1786.1697999999999</v>
      </c>
      <c r="E331" s="2" t="s">
        <v>18</v>
      </c>
      <c r="F331" s="2" t="s">
        <v>686</v>
      </c>
      <c r="G331" s="2" t="s">
        <v>593</v>
      </c>
      <c r="H331" s="2">
        <v>1764.0939000000001</v>
      </c>
      <c r="I331" s="2" t="s">
        <v>313</v>
      </c>
      <c r="J331" s="2" t="s">
        <v>863</v>
      </c>
      <c r="K331" s="2" t="s">
        <v>862</v>
      </c>
      <c r="L331" s="2" t="s">
        <v>861</v>
      </c>
      <c r="M331" s="2" t="s">
        <v>56</v>
      </c>
      <c r="N331" s="2" t="s">
        <v>860</v>
      </c>
      <c r="O331" s="2" t="s">
        <v>772</v>
      </c>
      <c r="P331" s="2" t="s">
        <v>8</v>
      </c>
      <c r="Q331" s="2" t="s">
        <v>7</v>
      </c>
      <c r="R331" s="2" t="s">
        <v>6</v>
      </c>
      <c r="S331" s="2" t="s">
        <v>5</v>
      </c>
      <c r="T331" s="2" t="s">
        <v>4</v>
      </c>
      <c r="U331" s="2" t="s">
        <v>733</v>
      </c>
      <c r="V331" s="2" t="s">
        <v>679</v>
      </c>
      <c r="W331" s="2" t="s">
        <v>859</v>
      </c>
      <c r="X331" s="2" t="s">
        <v>0</v>
      </c>
      <c r="Y331" s="2">
        <f t="shared" si="10"/>
        <v>20.829166666666666</v>
      </c>
      <c r="Z331" s="2">
        <f t="shared" si="11"/>
        <v>4.566111111111109</v>
      </c>
    </row>
    <row r="332" spans="1:26" x14ac:dyDescent="0.25">
      <c r="A332" s="2" t="s">
        <v>689</v>
      </c>
      <c r="B332" s="2" t="s">
        <v>20</v>
      </c>
      <c r="C332" s="2" t="s">
        <v>858</v>
      </c>
      <c r="D332" s="2">
        <v>1786.1676</v>
      </c>
      <c r="E332" s="2" t="s">
        <v>18</v>
      </c>
      <c r="F332" s="2" t="s">
        <v>456</v>
      </c>
      <c r="G332" s="2" t="s">
        <v>619</v>
      </c>
      <c r="H332" s="2">
        <v>1764.0923</v>
      </c>
      <c r="I332" s="2" t="s">
        <v>115</v>
      </c>
      <c r="J332" s="2" t="s">
        <v>841</v>
      </c>
      <c r="K332" s="2" t="s">
        <v>857</v>
      </c>
      <c r="L332" s="2" t="s">
        <v>856</v>
      </c>
      <c r="M332" s="2" t="s">
        <v>664</v>
      </c>
      <c r="N332" s="2" t="s">
        <v>855</v>
      </c>
      <c r="O332" s="2" t="s">
        <v>772</v>
      </c>
      <c r="P332" s="2" t="s">
        <v>8</v>
      </c>
      <c r="Q332" s="2" t="s">
        <v>7</v>
      </c>
      <c r="R332" s="2" t="s">
        <v>6</v>
      </c>
      <c r="S332" s="2" t="s">
        <v>5</v>
      </c>
      <c r="T332" s="2" t="s">
        <v>4</v>
      </c>
      <c r="U332" s="2" t="s">
        <v>720</v>
      </c>
      <c r="V332" s="2" t="s">
        <v>679</v>
      </c>
      <c r="W332" s="2" t="s">
        <v>848</v>
      </c>
      <c r="X332" s="2" t="s">
        <v>0</v>
      </c>
      <c r="Y332" s="2">
        <f t="shared" si="10"/>
        <v>20.833333333333332</v>
      </c>
      <c r="Z332" s="2">
        <f t="shared" si="11"/>
        <v>4.5702777777777754</v>
      </c>
    </row>
    <row r="333" spans="1:26" x14ac:dyDescent="0.25">
      <c r="A333" s="2" t="s">
        <v>689</v>
      </c>
      <c r="B333" s="2" t="s">
        <v>20</v>
      </c>
      <c r="C333" s="2" t="s">
        <v>854</v>
      </c>
      <c r="D333" s="2">
        <v>1786.1664000000001</v>
      </c>
      <c r="E333" s="2" t="s">
        <v>18</v>
      </c>
      <c r="F333" s="2" t="s">
        <v>853</v>
      </c>
      <c r="G333" s="2" t="s">
        <v>214</v>
      </c>
      <c r="H333" s="2">
        <v>1764.0927999999999</v>
      </c>
      <c r="I333" s="2" t="s">
        <v>304</v>
      </c>
      <c r="J333" s="2" t="s">
        <v>852</v>
      </c>
      <c r="K333" s="2" t="s">
        <v>851</v>
      </c>
      <c r="L333" s="2" t="s">
        <v>850</v>
      </c>
      <c r="M333" s="2" t="s">
        <v>655</v>
      </c>
      <c r="N333" s="2" t="s">
        <v>849</v>
      </c>
      <c r="O333" s="2" t="s">
        <v>772</v>
      </c>
      <c r="P333" s="2" t="s">
        <v>8</v>
      </c>
      <c r="Q333" s="2" t="s">
        <v>7</v>
      </c>
      <c r="R333" s="2" t="s">
        <v>6</v>
      </c>
      <c r="S333" s="2" t="s">
        <v>5</v>
      </c>
      <c r="T333" s="2" t="s">
        <v>4</v>
      </c>
      <c r="U333" s="2" t="s">
        <v>720</v>
      </c>
      <c r="V333" s="2" t="s">
        <v>679</v>
      </c>
      <c r="W333" s="2" t="s">
        <v>848</v>
      </c>
      <c r="X333" s="2" t="s">
        <v>0</v>
      </c>
      <c r="Y333" s="2">
        <f t="shared" si="10"/>
        <v>20.837499999999999</v>
      </c>
      <c r="Z333" s="2">
        <f t="shared" si="11"/>
        <v>4.5744444444444419</v>
      </c>
    </row>
    <row r="334" spans="1:26" x14ac:dyDescent="0.25">
      <c r="A334" s="2" t="s">
        <v>689</v>
      </c>
      <c r="B334" s="2" t="s">
        <v>20</v>
      </c>
      <c r="C334" s="2" t="s">
        <v>847</v>
      </c>
      <c r="D334" s="2">
        <v>1786.1632</v>
      </c>
      <c r="E334" s="2" t="s">
        <v>18</v>
      </c>
      <c r="F334" s="2" t="s">
        <v>198</v>
      </c>
      <c r="G334" s="2" t="s">
        <v>197</v>
      </c>
      <c r="H334" s="2">
        <v>1764.0907</v>
      </c>
      <c r="I334" s="2" t="s">
        <v>846</v>
      </c>
      <c r="J334" s="2" t="s">
        <v>723</v>
      </c>
      <c r="K334" s="2" t="s">
        <v>845</v>
      </c>
      <c r="L334" s="2" t="s">
        <v>844</v>
      </c>
      <c r="M334" s="2" t="s">
        <v>664</v>
      </c>
      <c r="N334" s="2" t="s">
        <v>553</v>
      </c>
      <c r="O334" s="2" t="s">
        <v>772</v>
      </c>
      <c r="P334" s="2" t="s">
        <v>8</v>
      </c>
      <c r="Q334" s="2" t="s">
        <v>7</v>
      </c>
      <c r="R334" s="2" t="s">
        <v>6</v>
      </c>
      <c r="S334" s="2" t="s">
        <v>5</v>
      </c>
      <c r="T334" s="2" t="s">
        <v>4</v>
      </c>
      <c r="U334" s="2" t="s">
        <v>695</v>
      </c>
      <c r="V334" s="2" t="s">
        <v>679</v>
      </c>
      <c r="W334" s="2" t="s">
        <v>833</v>
      </c>
      <c r="X334" s="2" t="s">
        <v>0</v>
      </c>
      <c r="Y334" s="2">
        <f t="shared" si="10"/>
        <v>20.841666666666665</v>
      </c>
      <c r="Z334" s="2">
        <f t="shared" si="11"/>
        <v>4.5786111111111083</v>
      </c>
    </row>
    <row r="335" spans="1:26" x14ac:dyDescent="0.25">
      <c r="A335" s="2" t="s">
        <v>689</v>
      </c>
      <c r="B335" s="2" t="s">
        <v>20</v>
      </c>
      <c r="C335" s="2" t="s">
        <v>843</v>
      </c>
      <c r="D335" s="2">
        <v>1786.1635000000001</v>
      </c>
      <c r="E335" s="2" t="s">
        <v>18</v>
      </c>
      <c r="F335" s="2" t="s">
        <v>358</v>
      </c>
      <c r="G335" s="2" t="s">
        <v>842</v>
      </c>
      <c r="H335" s="2">
        <v>1764.0920000000001</v>
      </c>
      <c r="I335" s="2" t="s">
        <v>831</v>
      </c>
      <c r="J335" s="2" t="s">
        <v>841</v>
      </c>
      <c r="K335" s="2" t="s">
        <v>840</v>
      </c>
      <c r="L335" s="2" t="s">
        <v>839</v>
      </c>
      <c r="M335" s="2" t="s">
        <v>86</v>
      </c>
      <c r="N335" s="2" t="s">
        <v>838</v>
      </c>
      <c r="O335" s="2" t="s">
        <v>772</v>
      </c>
      <c r="P335" s="2" t="s">
        <v>8</v>
      </c>
      <c r="Q335" s="2" t="s">
        <v>7</v>
      </c>
      <c r="R335" s="2" t="s">
        <v>6</v>
      </c>
      <c r="S335" s="2" t="s">
        <v>5</v>
      </c>
      <c r="T335" s="2" t="s">
        <v>4</v>
      </c>
      <c r="U335" s="2" t="s">
        <v>695</v>
      </c>
      <c r="V335" s="2" t="s">
        <v>679</v>
      </c>
      <c r="W335" s="2" t="s">
        <v>833</v>
      </c>
      <c r="X335" s="2" t="s">
        <v>0</v>
      </c>
      <c r="Y335" s="2">
        <f t="shared" si="10"/>
        <v>20.845833333333331</v>
      </c>
      <c r="Z335" s="2">
        <f t="shared" si="11"/>
        <v>4.5827777777777747</v>
      </c>
    </row>
    <row r="336" spans="1:26" x14ac:dyDescent="0.25">
      <c r="A336" s="2" t="s">
        <v>689</v>
      </c>
      <c r="B336" s="2" t="s">
        <v>20</v>
      </c>
      <c r="C336" s="2" t="s">
        <v>837</v>
      </c>
      <c r="D336" s="2">
        <v>1786.16</v>
      </c>
      <c r="E336" s="2" t="s">
        <v>18</v>
      </c>
      <c r="F336" s="2" t="s">
        <v>836</v>
      </c>
      <c r="G336" s="2" t="s">
        <v>224</v>
      </c>
      <c r="H336" s="2">
        <v>1764.0911000000001</v>
      </c>
      <c r="I336" s="2" t="s">
        <v>281</v>
      </c>
      <c r="J336" s="2" t="s">
        <v>759</v>
      </c>
      <c r="K336" s="2" t="s">
        <v>835</v>
      </c>
      <c r="L336" s="2" t="s">
        <v>834</v>
      </c>
      <c r="M336" s="2" t="s">
        <v>56</v>
      </c>
      <c r="N336" s="2" t="s">
        <v>521</v>
      </c>
      <c r="O336" s="2" t="s">
        <v>772</v>
      </c>
      <c r="P336" s="2" t="s">
        <v>8</v>
      </c>
      <c r="Q336" s="2" t="s">
        <v>7</v>
      </c>
      <c r="R336" s="2" t="s">
        <v>6</v>
      </c>
      <c r="S336" s="2" t="s">
        <v>5</v>
      </c>
      <c r="T336" s="2" t="s">
        <v>4</v>
      </c>
      <c r="U336" s="2" t="s">
        <v>695</v>
      </c>
      <c r="V336" s="2" t="s">
        <v>679</v>
      </c>
      <c r="W336" s="2" t="s">
        <v>833</v>
      </c>
      <c r="X336" s="2" t="s">
        <v>0</v>
      </c>
      <c r="Y336" s="2">
        <f t="shared" si="10"/>
        <v>20.85</v>
      </c>
      <c r="Z336" s="2">
        <f t="shared" si="11"/>
        <v>4.5869444444444447</v>
      </c>
    </row>
    <row r="337" spans="1:26" x14ac:dyDescent="0.25">
      <c r="A337" s="2" t="s">
        <v>689</v>
      </c>
      <c r="B337" s="2" t="s">
        <v>20</v>
      </c>
      <c r="C337" s="2" t="s">
        <v>832</v>
      </c>
      <c r="D337" s="2">
        <v>1786.1638</v>
      </c>
      <c r="E337" s="2" t="s">
        <v>18</v>
      </c>
      <c r="F337" s="2" t="s">
        <v>706</v>
      </c>
      <c r="G337" s="2" t="s">
        <v>619</v>
      </c>
      <c r="H337" s="2">
        <v>1764.0949000000001</v>
      </c>
      <c r="I337" s="2" t="s">
        <v>831</v>
      </c>
      <c r="J337" s="2" t="s">
        <v>830</v>
      </c>
      <c r="K337" s="2" t="s">
        <v>829</v>
      </c>
      <c r="L337" s="2" t="s">
        <v>828</v>
      </c>
      <c r="M337" s="2" t="s">
        <v>655</v>
      </c>
      <c r="N337" s="2" t="s">
        <v>827</v>
      </c>
      <c r="O337" s="2" t="s">
        <v>772</v>
      </c>
      <c r="P337" s="2" t="s">
        <v>8</v>
      </c>
      <c r="Q337" s="2" t="s">
        <v>7</v>
      </c>
      <c r="R337" s="2" t="s">
        <v>6</v>
      </c>
      <c r="S337" s="2" t="s">
        <v>5</v>
      </c>
      <c r="T337" s="2" t="s">
        <v>4</v>
      </c>
      <c r="U337" s="2" t="s">
        <v>695</v>
      </c>
      <c r="V337" s="2" t="s">
        <v>679</v>
      </c>
      <c r="W337" s="2" t="s">
        <v>821</v>
      </c>
      <c r="X337" s="2" t="s">
        <v>0</v>
      </c>
      <c r="Y337" s="2">
        <f t="shared" si="10"/>
        <v>20.854166666666668</v>
      </c>
      <c r="Z337" s="2">
        <f t="shared" si="11"/>
        <v>4.5911111111111111</v>
      </c>
    </row>
    <row r="338" spans="1:26" x14ac:dyDescent="0.25">
      <c r="A338" s="2" t="s">
        <v>689</v>
      </c>
      <c r="B338" s="2" t="s">
        <v>20</v>
      </c>
      <c r="C338" s="2" t="s">
        <v>826</v>
      </c>
      <c r="D338" s="2">
        <v>1786.1632999999999</v>
      </c>
      <c r="E338" s="2" t="s">
        <v>18</v>
      </c>
      <c r="F338" s="2" t="s">
        <v>825</v>
      </c>
      <c r="G338" s="2" t="s">
        <v>635</v>
      </c>
      <c r="H338" s="2">
        <v>1764.0951</v>
      </c>
      <c r="I338" s="2" t="s">
        <v>275</v>
      </c>
      <c r="J338" s="2" t="s">
        <v>818</v>
      </c>
      <c r="K338" s="2" t="s">
        <v>824</v>
      </c>
      <c r="L338" s="2" t="s">
        <v>823</v>
      </c>
      <c r="M338" s="2" t="s">
        <v>815</v>
      </c>
      <c r="N338" s="2" t="s">
        <v>822</v>
      </c>
      <c r="O338" s="2" t="s">
        <v>772</v>
      </c>
      <c r="P338" s="2" t="s">
        <v>8</v>
      </c>
      <c r="Q338" s="2" t="s">
        <v>7</v>
      </c>
      <c r="R338" s="2" t="s">
        <v>6</v>
      </c>
      <c r="S338" s="2" t="s">
        <v>5</v>
      </c>
      <c r="T338" s="2" t="s">
        <v>4</v>
      </c>
      <c r="U338" s="2" t="s">
        <v>789</v>
      </c>
      <c r="V338" s="2" t="s">
        <v>679</v>
      </c>
      <c r="W338" s="2" t="s">
        <v>821</v>
      </c>
      <c r="X338" s="2" t="s">
        <v>0</v>
      </c>
      <c r="Y338" s="2">
        <f t="shared" si="10"/>
        <v>20.858333333333334</v>
      </c>
      <c r="Z338" s="2">
        <f t="shared" si="11"/>
        <v>4.5952777777777776</v>
      </c>
    </row>
    <row r="339" spans="1:26" x14ac:dyDescent="0.25">
      <c r="A339" s="2" t="s">
        <v>689</v>
      </c>
      <c r="B339" s="2" t="s">
        <v>20</v>
      </c>
      <c r="C339" s="2" t="s">
        <v>820</v>
      </c>
      <c r="D339" s="2">
        <v>1786.1638</v>
      </c>
      <c r="E339" s="2" t="s">
        <v>18</v>
      </c>
      <c r="F339" s="2" t="s">
        <v>413</v>
      </c>
      <c r="G339" s="2" t="s">
        <v>819</v>
      </c>
      <c r="H339" s="2">
        <v>1764.097</v>
      </c>
      <c r="I339" s="2" t="s">
        <v>770</v>
      </c>
      <c r="J339" s="2" t="s">
        <v>818</v>
      </c>
      <c r="K339" s="2" t="s">
        <v>817</v>
      </c>
      <c r="L339" s="2" t="s">
        <v>816</v>
      </c>
      <c r="M339" s="2" t="s">
        <v>815</v>
      </c>
      <c r="N339" s="2" t="s">
        <v>814</v>
      </c>
      <c r="O339" s="2" t="s">
        <v>772</v>
      </c>
      <c r="P339" s="2" t="s">
        <v>8</v>
      </c>
      <c r="Q339" s="2" t="s">
        <v>7</v>
      </c>
      <c r="R339" s="2" t="s">
        <v>6</v>
      </c>
      <c r="S339" s="2" t="s">
        <v>5</v>
      </c>
      <c r="T339" s="2" t="s">
        <v>4</v>
      </c>
      <c r="U339" s="2" t="s">
        <v>789</v>
      </c>
      <c r="V339" s="2" t="s">
        <v>679</v>
      </c>
      <c r="W339" s="2" t="s">
        <v>803</v>
      </c>
      <c r="X339" s="2" t="s">
        <v>0</v>
      </c>
      <c r="Y339" s="2">
        <f t="shared" si="10"/>
        <v>20.862500000000001</v>
      </c>
      <c r="Z339" s="2">
        <f t="shared" si="11"/>
        <v>4.599444444444444</v>
      </c>
    </row>
    <row r="340" spans="1:26" x14ac:dyDescent="0.25">
      <c r="A340" s="2" t="s">
        <v>689</v>
      </c>
      <c r="B340" s="2" t="s">
        <v>20</v>
      </c>
      <c r="C340" s="2" t="s">
        <v>813</v>
      </c>
      <c r="D340" s="2">
        <v>1786.1639</v>
      </c>
      <c r="E340" s="2" t="s">
        <v>18</v>
      </c>
      <c r="F340" s="2" t="s">
        <v>812</v>
      </c>
      <c r="G340" s="2" t="s">
        <v>604</v>
      </c>
      <c r="H340" s="2">
        <v>1764.0980999999999</v>
      </c>
      <c r="I340" s="2" t="s">
        <v>314</v>
      </c>
      <c r="J340" s="2" t="s">
        <v>793</v>
      </c>
      <c r="K340" s="2" t="s">
        <v>811</v>
      </c>
      <c r="L340" s="2" t="s">
        <v>810</v>
      </c>
      <c r="M340" s="2" t="s">
        <v>86</v>
      </c>
      <c r="N340" s="2" t="s">
        <v>809</v>
      </c>
      <c r="O340" s="2" t="s">
        <v>772</v>
      </c>
      <c r="P340" s="2" t="s">
        <v>8</v>
      </c>
      <c r="Q340" s="2" t="s">
        <v>7</v>
      </c>
      <c r="R340" s="2" t="s">
        <v>6</v>
      </c>
      <c r="S340" s="2" t="s">
        <v>5</v>
      </c>
      <c r="T340" s="2" t="s">
        <v>4</v>
      </c>
      <c r="U340" s="2" t="s">
        <v>789</v>
      </c>
      <c r="V340" s="2" t="s">
        <v>679</v>
      </c>
      <c r="W340" s="2" t="s">
        <v>803</v>
      </c>
      <c r="X340" s="2" t="s">
        <v>0</v>
      </c>
      <c r="Y340" s="2">
        <f t="shared" si="10"/>
        <v>20.866666666666667</v>
      </c>
      <c r="Z340" s="2">
        <f t="shared" si="11"/>
        <v>4.6036111111111104</v>
      </c>
    </row>
    <row r="341" spans="1:26" x14ac:dyDescent="0.25">
      <c r="A341" s="2" t="s">
        <v>689</v>
      </c>
      <c r="B341" s="2" t="s">
        <v>20</v>
      </c>
      <c r="C341" s="2" t="s">
        <v>808</v>
      </c>
      <c r="D341" s="2">
        <v>1786.1597999999999</v>
      </c>
      <c r="E341" s="2" t="s">
        <v>18</v>
      </c>
      <c r="F341" s="2" t="s">
        <v>91</v>
      </c>
      <c r="G341" s="2" t="s">
        <v>143</v>
      </c>
      <c r="H341" s="2">
        <v>1764.0954999999999</v>
      </c>
      <c r="I341" s="2" t="s">
        <v>39</v>
      </c>
      <c r="J341" s="2" t="s">
        <v>807</v>
      </c>
      <c r="K341" s="2" t="s">
        <v>806</v>
      </c>
      <c r="L341" s="2" t="s">
        <v>805</v>
      </c>
      <c r="M341" s="2" t="s">
        <v>655</v>
      </c>
      <c r="N341" s="2" t="s">
        <v>804</v>
      </c>
      <c r="O341" s="2" t="s">
        <v>772</v>
      </c>
      <c r="P341" s="2" t="s">
        <v>8</v>
      </c>
      <c r="Q341" s="2" t="s">
        <v>7</v>
      </c>
      <c r="R341" s="2" t="s">
        <v>6</v>
      </c>
      <c r="S341" s="2" t="s">
        <v>5</v>
      </c>
      <c r="T341" s="2" t="s">
        <v>4</v>
      </c>
      <c r="U341" s="2" t="s">
        <v>789</v>
      </c>
      <c r="V341" s="2" t="s">
        <v>679</v>
      </c>
      <c r="W341" s="2" t="s">
        <v>803</v>
      </c>
      <c r="X341" s="2" t="s">
        <v>0</v>
      </c>
      <c r="Y341" s="2">
        <f t="shared" si="10"/>
        <v>20.870833333333334</v>
      </c>
      <c r="Z341" s="2">
        <f t="shared" si="11"/>
        <v>4.6077777777777769</v>
      </c>
    </row>
    <row r="342" spans="1:26" x14ac:dyDescent="0.25">
      <c r="A342" s="2" t="s">
        <v>689</v>
      </c>
      <c r="B342" s="2" t="s">
        <v>20</v>
      </c>
      <c r="C342" s="2" t="s">
        <v>802</v>
      </c>
      <c r="D342" s="2">
        <v>1786.1686</v>
      </c>
      <c r="E342" s="2" t="s">
        <v>18</v>
      </c>
      <c r="F342" s="2" t="s">
        <v>801</v>
      </c>
      <c r="G342" s="2" t="s">
        <v>545</v>
      </c>
      <c r="H342" s="2">
        <v>1764.1044999999999</v>
      </c>
      <c r="I342" s="2" t="s">
        <v>314</v>
      </c>
      <c r="J342" s="2" t="s">
        <v>800</v>
      </c>
      <c r="K342" s="2" t="s">
        <v>799</v>
      </c>
      <c r="L342" s="2" t="s">
        <v>798</v>
      </c>
      <c r="M342" s="2" t="s">
        <v>655</v>
      </c>
      <c r="N342" s="2" t="s">
        <v>797</v>
      </c>
      <c r="O342" s="2" t="s">
        <v>772</v>
      </c>
      <c r="P342" s="2" t="s">
        <v>8</v>
      </c>
      <c r="Q342" s="2" t="s">
        <v>7</v>
      </c>
      <c r="R342" s="2" t="s">
        <v>6</v>
      </c>
      <c r="S342" s="2" t="s">
        <v>5</v>
      </c>
      <c r="T342" s="2" t="s">
        <v>4</v>
      </c>
      <c r="U342" s="2" t="s">
        <v>789</v>
      </c>
      <c r="V342" s="2" t="s">
        <v>679</v>
      </c>
      <c r="W342" s="2" t="s">
        <v>788</v>
      </c>
      <c r="X342" s="2" t="s">
        <v>0</v>
      </c>
      <c r="Y342" s="2">
        <f t="shared" si="10"/>
        <v>20.875</v>
      </c>
      <c r="Z342" s="2">
        <f t="shared" si="11"/>
        <v>4.6119444444444433</v>
      </c>
    </row>
    <row r="343" spans="1:26" x14ac:dyDescent="0.25">
      <c r="A343" s="2" t="s">
        <v>689</v>
      </c>
      <c r="B343" s="2" t="s">
        <v>20</v>
      </c>
      <c r="C343" s="2" t="s">
        <v>796</v>
      </c>
      <c r="D343" s="2">
        <v>1786.1615999999999</v>
      </c>
      <c r="E343" s="2" t="s">
        <v>18</v>
      </c>
      <c r="F343" s="2" t="s">
        <v>795</v>
      </c>
      <c r="G343" s="2" t="s">
        <v>700</v>
      </c>
      <c r="H343" s="2">
        <v>1764.0978</v>
      </c>
      <c r="I343" s="2" t="s">
        <v>794</v>
      </c>
      <c r="J343" s="2" t="s">
        <v>793</v>
      </c>
      <c r="K343" s="2" t="s">
        <v>792</v>
      </c>
      <c r="L343" s="2" t="s">
        <v>791</v>
      </c>
      <c r="M343" s="2" t="s">
        <v>86</v>
      </c>
      <c r="N343" s="2" t="s">
        <v>790</v>
      </c>
      <c r="O343" s="2" t="s">
        <v>772</v>
      </c>
      <c r="P343" s="2" t="s">
        <v>8</v>
      </c>
      <c r="Q343" s="2" t="s">
        <v>7</v>
      </c>
      <c r="R343" s="2" t="s">
        <v>6</v>
      </c>
      <c r="S343" s="2" t="s">
        <v>5</v>
      </c>
      <c r="T343" s="2" t="s">
        <v>4</v>
      </c>
      <c r="U343" s="2" t="s">
        <v>789</v>
      </c>
      <c r="V343" s="2" t="s">
        <v>679</v>
      </c>
      <c r="W343" s="2" t="s">
        <v>788</v>
      </c>
      <c r="X343" s="2" t="s">
        <v>0</v>
      </c>
      <c r="Y343" s="2">
        <f t="shared" si="10"/>
        <v>20.879166666666666</v>
      </c>
      <c r="Z343" s="2">
        <f t="shared" si="11"/>
        <v>4.6161111111111097</v>
      </c>
    </row>
    <row r="344" spans="1:26" x14ac:dyDescent="0.25">
      <c r="A344" s="2" t="s">
        <v>689</v>
      </c>
      <c r="B344" s="2" t="s">
        <v>20</v>
      </c>
      <c r="C344" s="2" t="s">
        <v>787</v>
      </c>
      <c r="D344" s="2">
        <v>1786.1621</v>
      </c>
      <c r="E344" s="2" t="s">
        <v>18</v>
      </c>
      <c r="F344" s="2" t="s">
        <v>686</v>
      </c>
      <c r="G344" s="2" t="s">
        <v>593</v>
      </c>
      <c r="H344" s="2">
        <v>1764.0992000000001</v>
      </c>
      <c r="I344" s="2" t="s">
        <v>659</v>
      </c>
      <c r="J344" s="2" t="s">
        <v>786</v>
      </c>
      <c r="K344" s="2" t="s">
        <v>785</v>
      </c>
      <c r="L344" s="2" t="s">
        <v>784</v>
      </c>
      <c r="M344" s="2" t="s">
        <v>655</v>
      </c>
      <c r="N344" s="2" t="s">
        <v>783</v>
      </c>
      <c r="O344" s="2" t="s">
        <v>772</v>
      </c>
      <c r="P344" s="2" t="s">
        <v>8</v>
      </c>
      <c r="Q344" s="2" t="s">
        <v>7</v>
      </c>
      <c r="R344" s="2" t="s">
        <v>6</v>
      </c>
      <c r="S344" s="2" t="s">
        <v>5</v>
      </c>
      <c r="T344" s="2" t="s">
        <v>4</v>
      </c>
      <c r="U344" s="2" t="s">
        <v>720</v>
      </c>
      <c r="V344" s="2" t="s">
        <v>679</v>
      </c>
      <c r="W344" s="2" t="s">
        <v>777</v>
      </c>
      <c r="X344" s="2" t="s">
        <v>0</v>
      </c>
      <c r="Y344" s="2">
        <f t="shared" si="10"/>
        <v>20.883333333333333</v>
      </c>
      <c r="Z344" s="2">
        <f t="shared" si="11"/>
        <v>4.6202777777777762</v>
      </c>
    </row>
    <row r="345" spans="1:26" x14ac:dyDescent="0.25">
      <c r="A345" s="2" t="s">
        <v>689</v>
      </c>
      <c r="B345" s="2" t="s">
        <v>20</v>
      </c>
      <c r="C345" s="2" t="s">
        <v>782</v>
      </c>
      <c r="D345" s="2">
        <v>1786.1613</v>
      </c>
      <c r="E345" s="2" t="s">
        <v>18</v>
      </c>
      <c r="F345" s="2" t="s">
        <v>781</v>
      </c>
      <c r="G345" s="2" t="s">
        <v>132</v>
      </c>
      <c r="H345" s="2">
        <v>1764.1002000000001</v>
      </c>
      <c r="I345" s="2" t="s">
        <v>780</v>
      </c>
      <c r="J345" s="2" t="s">
        <v>752</v>
      </c>
      <c r="K345" s="2" t="s">
        <v>779</v>
      </c>
      <c r="L345" s="2" t="s">
        <v>778</v>
      </c>
      <c r="M345" s="2" t="s">
        <v>86</v>
      </c>
      <c r="N345" s="2" t="s">
        <v>139</v>
      </c>
      <c r="O345" s="2" t="s">
        <v>772</v>
      </c>
      <c r="P345" s="2" t="s">
        <v>8</v>
      </c>
      <c r="Q345" s="2" t="s">
        <v>7</v>
      </c>
      <c r="R345" s="2" t="s">
        <v>6</v>
      </c>
      <c r="S345" s="2" t="s">
        <v>5</v>
      </c>
      <c r="T345" s="2" t="s">
        <v>4</v>
      </c>
      <c r="U345" s="2" t="s">
        <v>695</v>
      </c>
      <c r="V345" s="2" t="s">
        <v>679</v>
      </c>
      <c r="W345" s="2" t="s">
        <v>777</v>
      </c>
      <c r="X345" s="2" t="s">
        <v>0</v>
      </c>
      <c r="Y345" s="2">
        <f t="shared" si="10"/>
        <v>20.887499999999999</v>
      </c>
      <c r="Z345" s="2">
        <f t="shared" si="11"/>
        <v>4.6244444444444426</v>
      </c>
    </row>
    <row r="346" spans="1:26" x14ac:dyDescent="0.25">
      <c r="A346" s="2" t="s">
        <v>689</v>
      </c>
      <c r="B346" s="2" t="s">
        <v>20</v>
      </c>
      <c r="C346" s="2" t="s">
        <v>776</v>
      </c>
      <c r="D346" s="2">
        <v>1786.162</v>
      </c>
      <c r="E346" s="2" t="s">
        <v>18</v>
      </c>
      <c r="F346" s="2" t="s">
        <v>624</v>
      </c>
      <c r="G346" s="2" t="s">
        <v>315</v>
      </c>
      <c r="H346" s="2">
        <v>1764.1008999999999</v>
      </c>
      <c r="I346" s="2" t="s">
        <v>775</v>
      </c>
      <c r="J346" s="2" t="s">
        <v>718</v>
      </c>
      <c r="K346" s="2" t="s">
        <v>774</v>
      </c>
      <c r="L346" s="2" t="s">
        <v>773</v>
      </c>
      <c r="M346" s="2" t="s">
        <v>664</v>
      </c>
      <c r="N346" s="2" t="s">
        <v>139</v>
      </c>
      <c r="O346" s="2" t="s">
        <v>772</v>
      </c>
      <c r="P346" s="2" t="s">
        <v>8</v>
      </c>
      <c r="Q346" s="2" t="s">
        <v>7</v>
      </c>
      <c r="R346" s="2" t="s">
        <v>6</v>
      </c>
      <c r="S346" s="2" t="s">
        <v>5</v>
      </c>
      <c r="T346" s="2" t="s">
        <v>4</v>
      </c>
      <c r="U346" s="2" t="s">
        <v>695</v>
      </c>
      <c r="V346" s="2" t="s">
        <v>679</v>
      </c>
      <c r="W346" s="2" t="s">
        <v>739</v>
      </c>
      <c r="X346" s="2" t="s">
        <v>0</v>
      </c>
      <c r="Y346" s="2">
        <f t="shared" si="10"/>
        <v>20.891666666666666</v>
      </c>
      <c r="Z346" s="2">
        <f t="shared" si="11"/>
        <v>4.628611111111109</v>
      </c>
    </row>
    <row r="347" spans="1:26" x14ac:dyDescent="0.25">
      <c r="A347" s="2" t="s">
        <v>689</v>
      </c>
      <c r="B347" s="2" t="s">
        <v>20</v>
      </c>
      <c r="C347" s="2" t="s">
        <v>771</v>
      </c>
      <c r="D347" s="2">
        <v>1786.1663000000001</v>
      </c>
      <c r="E347" s="2" t="s">
        <v>18</v>
      </c>
      <c r="F347" s="2" t="s">
        <v>69</v>
      </c>
      <c r="G347" s="2" t="s">
        <v>597</v>
      </c>
      <c r="H347" s="2">
        <v>1764.1061</v>
      </c>
      <c r="I347" s="2" t="s">
        <v>770</v>
      </c>
      <c r="J347" s="2" t="s">
        <v>667</v>
      </c>
      <c r="K347" s="2" t="s">
        <v>769</v>
      </c>
      <c r="L347" s="2" t="s">
        <v>768</v>
      </c>
      <c r="M347" s="2" t="s">
        <v>86</v>
      </c>
      <c r="N347" s="2" t="s">
        <v>767</v>
      </c>
      <c r="O347" s="2" t="s">
        <v>681</v>
      </c>
      <c r="P347" s="2" t="s">
        <v>8</v>
      </c>
      <c r="Q347" s="2" t="s">
        <v>7</v>
      </c>
      <c r="R347" s="2" t="s">
        <v>6</v>
      </c>
      <c r="S347" s="2" t="s">
        <v>5</v>
      </c>
      <c r="T347" s="2" t="s">
        <v>4</v>
      </c>
      <c r="U347" s="2" t="s">
        <v>720</v>
      </c>
      <c r="V347" s="2" t="s">
        <v>679</v>
      </c>
      <c r="W347" s="2" t="s">
        <v>739</v>
      </c>
      <c r="X347" s="2" t="s">
        <v>0</v>
      </c>
      <c r="Y347" s="2">
        <f t="shared" si="10"/>
        <v>20.895833333333332</v>
      </c>
      <c r="Z347" s="2">
        <f t="shared" si="11"/>
        <v>4.6327777777777754</v>
      </c>
    </row>
    <row r="348" spans="1:26" x14ac:dyDescent="0.25">
      <c r="A348" s="2" t="s">
        <v>689</v>
      </c>
      <c r="B348" s="2" t="s">
        <v>20</v>
      </c>
      <c r="C348" s="2" t="s">
        <v>766</v>
      </c>
      <c r="D348" s="2">
        <v>1786.1624999999999</v>
      </c>
      <c r="E348" s="2" t="s">
        <v>18</v>
      </c>
      <c r="F348" s="2" t="s">
        <v>660</v>
      </c>
      <c r="G348" s="2" t="s">
        <v>635</v>
      </c>
      <c r="H348" s="2">
        <v>1764.1025999999999</v>
      </c>
      <c r="I348" s="2" t="s">
        <v>765</v>
      </c>
      <c r="J348" s="2" t="s">
        <v>764</v>
      </c>
      <c r="K348" s="2" t="s">
        <v>763</v>
      </c>
      <c r="L348" s="2" t="s">
        <v>762</v>
      </c>
      <c r="M348" s="2" t="s">
        <v>76</v>
      </c>
      <c r="N348" s="2" t="s">
        <v>756</v>
      </c>
      <c r="O348" s="2" t="s">
        <v>681</v>
      </c>
      <c r="P348" s="2" t="s">
        <v>8</v>
      </c>
      <c r="Q348" s="2" t="s">
        <v>7</v>
      </c>
      <c r="R348" s="2" t="s">
        <v>6</v>
      </c>
      <c r="S348" s="2" t="s">
        <v>5</v>
      </c>
      <c r="T348" s="2" t="s">
        <v>4</v>
      </c>
      <c r="U348" s="2" t="s">
        <v>695</v>
      </c>
      <c r="V348" s="2" t="s">
        <v>679</v>
      </c>
      <c r="W348" s="2" t="s">
        <v>739</v>
      </c>
      <c r="X348" s="2" t="s">
        <v>0</v>
      </c>
      <c r="Y348" s="2">
        <f t="shared" si="10"/>
        <v>20.9</v>
      </c>
      <c r="Z348" s="2">
        <f t="shared" si="11"/>
        <v>4.6369444444444419</v>
      </c>
    </row>
    <row r="349" spans="1:26" x14ac:dyDescent="0.25">
      <c r="A349" s="2" t="s">
        <v>689</v>
      </c>
      <c r="B349" s="2" t="s">
        <v>20</v>
      </c>
      <c r="C349" s="2" t="s">
        <v>761</v>
      </c>
      <c r="D349" s="2">
        <v>1786.1639</v>
      </c>
      <c r="E349" s="2" t="s">
        <v>18</v>
      </c>
      <c r="F349" s="2" t="s">
        <v>276</v>
      </c>
      <c r="G349" s="2" t="s">
        <v>760</v>
      </c>
      <c r="H349" s="2">
        <v>1764.104</v>
      </c>
      <c r="I349" s="2" t="s">
        <v>116</v>
      </c>
      <c r="J349" s="2" t="s">
        <v>759</v>
      </c>
      <c r="K349" s="2" t="s">
        <v>758</v>
      </c>
      <c r="L349" s="2" t="s">
        <v>757</v>
      </c>
      <c r="M349" s="2" t="s">
        <v>664</v>
      </c>
      <c r="N349" s="2" t="s">
        <v>756</v>
      </c>
      <c r="O349" s="2" t="s">
        <v>681</v>
      </c>
      <c r="P349" s="2" t="s">
        <v>8</v>
      </c>
      <c r="Q349" s="2" t="s">
        <v>7</v>
      </c>
      <c r="R349" s="2" t="s">
        <v>6</v>
      </c>
      <c r="S349" s="2" t="s">
        <v>5</v>
      </c>
      <c r="T349" s="2" t="s">
        <v>4</v>
      </c>
      <c r="U349" s="2" t="s">
        <v>720</v>
      </c>
      <c r="V349" s="2" t="s">
        <v>679</v>
      </c>
      <c r="W349" s="2" t="s">
        <v>739</v>
      </c>
      <c r="X349" s="2" t="s">
        <v>0</v>
      </c>
      <c r="Y349" s="2">
        <f t="shared" si="10"/>
        <v>20.904166666666665</v>
      </c>
      <c r="Z349" s="2">
        <f t="shared" si="11"/>
        <v>4.6411111111111083</v>
      </c>
    </row>
    <row r="350" spans="1:26" x14ac:dyDescent="0.25">
      <c r="A350" s="2" t="s">
        <v>689</v>
      </c>
      <c r="B350" s="2" t="s">
        <v>20</v>
      </c>
      <c r="C350" s="2" t="s">
        <v>755</v>
      </c>
      <c r="D350" s="2">
        <v>1786.1639</v>
      </c>
      <c r="E350" s="2" t="s">
        <v>18</v>
      </c>
      <c r="F350" s="2" t="s">
        <v>754</v>
      </c>
      <c r="G350" s="2" t="s">
        <v>107</v>
      </c>
      <c r="H350" s="2">
        <v>1764.1048000000001</v>
      </c>
      <c r="I350" s="2" t="s">
        <v>753</v>
      </c>
      <c r="J350" s="2" t="s">
        <v>752</v>
      </c>
      <c r="K350" s="2" t="s">
        <v>751</v>
      </c>
      <c r="L350" s="2" t="s">
        <v>750</v>
      </c>
      <c r="M350" s="2" t="s">
        <v>655</v>
      </c>
      <c r="N350" s="2" t="s">
        <v>749</v>
      </c>
      <c r="O350" s="2" t="s">
        <v>681</v>
      </c>
      <c r="P350" s="2" t="s">
        <v>8</v>
      </c>
      <c r="Q350" s="2" t="s">
        <v>7</v>
      </c>
      <c r="R350" s="2" t="s">
        <v>6</v>
      </c>
      <c r="S350" s="2" t="s">
        <v>5</v>
      </c>
      <c r="T350" s="2" t="s">
        <v>4</v>
      </c>
      <c r="U350" s="2" t="s">
        <v>733</v>
      </c>
      <c r="V350" s="2" t="s">
        <v>679</v>
      </c>
      <c r="W350" s="2" t="s">
        <v>739</v>
      </c>
      <c r="X350" s="2" t="s">
        <v>0</v>
      </c>
      <c r="Y350" s="2">
        <f t="shared" si="10"/>
        <v>20.908333333333331</v>
      </c>
      <c r="Z350" s="2">
        <f t="shared" si="11"/>
        <v>4.6452777777777747</v>
      </c>
    </row>
    <row r="351" spans="1:26" x14ac:dyDescent="0.25">
      <c r="A351" s="2" t="s">
        <v>689</v>
      </c>
      <c r="B351" s="2" t="s">
        <v>20</v>
      </c>
      <c r="C351" s="2" t="s">
        <v>748</v>
      </c>
      <c r="D351" s="2">
        <v>1786.1632</v>
      </c>
      <c r="E351" s="2" t="s">
        <v>18</v>
      </c>
      <c r="F351" s="2" t="s">
        <v>747</v>
      </c>
      <c r="G351" s="2" t="s">
        <v>604</v>
      </c>
      <c r="H351" s="2">
        <v>1764.1039000000001</v>
      </c>
      <c r="I351" s="2" t="s">
        <v>131</v>
      </c>
      <c r="J351" s="2" t="s">
        <v>746</v>
      </c>
      <c r="K351" s="2" t="s">
        <v>745</v>
      </c>
      <c r="L351" s="2" t="s">
        <v>744</v>
      </c>
      <c r="M351" s="2" t="s">
        <v>86</v>
      </c>
      <c r="N351" s="2" t="s">
        <v>447</v>
      </c>
      <c r="O351" s="2" t="s">
        <v>681</v>
      </c>
      <c r="P351" s="2" t="s">
        <v>8</v>
      </c>
      <c r="Q351" s="2" t="s">
        <v>7</v>
      </c>
      <c r="R351" s="2" t="s">
        <v>6</v>
      </c>
      <c r="S351" s="2" t="s">
        <v>5</v>
      </c>
      <c r="T351" s="2" t="s">
        <v>4</v>
      </c>
      <c r="U351" s="2" t="s">
        <v>733</v>
      </c>
      <c r="V351" s="2" t="s">
        <v>679</v>
      </c>
      <c r="W351" s="2" t="s">
        <v>739</v>
      </c>
      <c r="X351" s="2" t="s">
        <v>0</v>
      </c>
      <c r="Y351" s="2">
        <f t="shared" si="10"/>
        <v>20.912499999999998</v>
      </c>
      <c r="Z351" s="2">
        <f t="shared" si="11"/>
        <v>4.6494444444444412</v>
      </c>
    </row>
    <row r="352" spans="1:26" x14ac:dyDescent="0.25">
      <c r="A352" s="2" t="s">
        <v>689</v>
      </c>
      <c r="B352" s="2" t="s">
        <v>20</v>
      </c>
      <c r="C352" s="2" t="s">
        <v>743</v>
      </c>
      <c r="D352" s="2">
        <v>1786.1641999999999</v>
      </c>
      <c r="E352" s="2" t="s">
        <v>18</v>
      </c>
      <c r="F352" s="2" t="s">
        <v>550</v>
      </c>
      <c r="G352" s="2" t="s">
        <v>619</v>
      </c>
      <c r="H352" s="2">
        <v>1764.1058</v>
      </c>
      <c r="I352" s="2" t="s">
        <v>648</v>
      </c>
      <c r="J352" s="2" t="s">
        <v>729</v>
      </c>
      <c r="K352" s="2" t="s">
        <v>742</v>
      </c>
      <c r="L352" s="2" t="s">
        <v>741</v>
      </c>
      <c r="M352" s="2" t="s">
        <v>86</v>
      </c>
      <c r="N352" s="2" t="s">
        <v>740</v>
      </c>
      <c r="O352" s="2" t="s">
        <v>681</v>
      </c>
      <c r="P352" s="2" t="s">
        <v>8</v>
      </c>
      <c r="Q352" s="2" t="s">
        <v>7</v>
      </c>
      <c r="R352" s="2" t="s">
        <v>6</v>
      </c>
      <c r="S352" s="2" t="s">
        <v>5</v>
      </c>
      <c r="T352" s="2" t="s">
        <v>4</v>
      </c>
      <c r="U352" s="2" t="s">
        <v>733</v>
      </c>
      <c r="V352" s="2" t="s">
        <v>679</v>
      </c>
      <c r="W352" s="2" t="s">
        <v>739</v>
      </c>
      <c r="X352" s="2" t="s">
        <v>0</v>
      </c>
      <c r="Y352" s="2">
        <f t="shared" si="10"/>
        <v>20.916666666666668</v>
      </c>
      <c r="Z352" s="2">
        <f t="shared" si="11"/>
        <v>4.6536111111111111</v>
      </c>
    </row>
    <row r="353" spans="1:26" x14ac:dyDescent="0.25">
      <c r="A353" s="2" t="s">
        <v>689</v>
      </c>
      <c r="B353" s="2" t="s">
        <v>20</v>
      </c>
      <c r="C353" s="2" t="s">
        <v>738</v>
      </c>
      <c r="D353" s="2">
        <v>1786.1636000000001</v>
      </c>
      <c r="E353" s="2" t="s">
        <v>18</v>
      </c>
      <c r="F353" s="2" t="s">
        <v>428</v>
      </c>
      <c r="G353" s="2" t="s">
        <v>224</v>
      </c>
      <c r="H353" s="2">
        <v>1764.1059</v>
      </c>
      <c r="I353" s="2" t="s">
        <v>737</v>
      </c>
      <c r="J353" s="2" t="s">
        <v>667</v>
      </c>
      <c r="K353" s="2" t="s">
        <v>736</v>
      </c>
      <c r="L353" s="2" t="s">
        <v>735</v>
      </c>
      <c r="M353" s="2" t="s">
        <v>56</v>
      </c>
      <c r="N353" s="2" t="s">
        <v>734</v>
      </c>
      <c r="O353" s="2" t="s">
        <v>681</v>
      </c>
      <c r="P353" s="2" t="s">
        <v>8</v>
      </c>
      <c r="Q353" s="2" t="s">
        <v>7</v>
      </c>
      <c r="R353" s="2" t="s">
        <v>6</v>
      </c>
      <c r="S353" s="2" t="s">
        <v>5</v>
      </c>
      <c r="T353" s="2" t="s">
        <v>4</v>
      </c>
      <c r="U353" s="2" t="s">
        <v>733</v>
      </c>
      <c r="V353" s="2" t="s">
        <v>679</v>
      </c>
      <c r="W353" s="2" t="s">
        <v>703</v>
      </c>
      <c r="X353" s="2" t="s">
        <v>0</v>
      </c>
      <c r="Y353" s="2">
        <f t="shared" si="10"/>
        <v>20.920833333333334</v>
      </c>
      <c r="Z353" s="2">
        <f t="shared" si="11"/>
        <v>4.6577777777777776</v>
      </c>
    </row>
    <row r="354" spans="1:26" x14ac:dyDescent="0.25">
      <c r="A354" s="2" t="s">
        <v>689</v>
      </c>
      <c r="B354" s="2" t="s">
        <v>20</v>
      </c>
      <c r="C354" s="2" t="s">
        <v>732</v>
      </c>
      <c r="D354" s="2">
        <v>1786.1627000000001</v>
      </c>
      <c r="E354" s="2" t="s">
        <v>18</v>
      </c>
      <c r="F354" s="2" t="s">
        <v>731</v>
      </c>
      <c r="G354" s="2" t="s">
        <v>730</v>
      </c>
      <c r="H354" s="2">
        <v>1764.1061</v>
      </c>
      <c r="I354" s="2" t="s">
        <v>329</v>
      </c>
      <c r="J354" s="2" t="s">
        <v>729</v>
      </c>
      <c r="K354" s="2" t="s">
        <v>728</v>
      </c>
      <c r="L354" s="2" t="s">
        <v>727</v>
      </c>
      <c r="M354" s="2" t="s">
        <v>56</v>
      </c>
      <c r="N354" s="2" t="s">
        <v>726</v>
      </c>
      <c r="O354" s="2" t="s">
        <v>681</v>
      </c>
      <c r="P354" s="2" t="s">
        <v>8</v>
      </c>
      <c r="Q354" s="2" t="s">
        <v>7</v>
      </c>
      <c r="R354" s="2" t="s">
        <v>6</v>
      </c>
      <c r="S354" s="2" t="s">
        <v>5</v>
      </c>
      <c r="T354" s="2" t="s">
        <v>4</v>
      </c>
      <c r="U354" s="2" t="s">
        <v>720</v>
      </c>
      <c r="V354" s="2" t="s">
        <v>679</v>
      </c>
      <c r="W354" s="2" t="s">
        <v>703</v>
      </c>
      <c r="X354" s="2" t="s">
        <v>0</v>
      </c>
      <c r="Y354" s="2">
        <f t="shared" si="10"/>
        <v>20.925000000000001</v>
      </c>
      <c r="Z354" s="2">
        <f t="shared" si="11"/>
        <v>4.661944444444444</v>
      </c>
    </row>
    <row r="355" spans="1:26" x14ac:dyDescent="0.25">
      <c r="A355" s="2" t="s">
        <v>689</v>
      </c>
      <c r="B355" s="2" t="s">
        <v>20</v>
      </c>
      <c r="C355" s="2" t="s">
        <v>725</v>
      </c>
      <c r="D355" s="2">
        <v>1786.1645000000001</v>
      </c>
      <c r="E355" s="2" t="s">
        <v>18</v>
      </c>
      <c r="F355" s="2" t="s">
        <v>724</v>
      </c>
      <c r="G355" s="2" t="s">
        <v>206</v>
      </c>
      <c r="H355" s="2">
        <v>1764.1079999999999</v>
      </c>
      <c r="I355" s="2" t="s">
        <v>15</v>
      </c>
      <c r="J355" s="2" t="s">
        <v>723</v>
      </c>
      <c r="K355" s="2" t="s">
        <v>722</v>
      </c>
      <c r="L355" s="2" t="s">
        <v>721</v>
      </c>
      <c r="M355" s="2" t="s">
        <v>655</v>
      </c>
      <c r="N355" s="2" t="s">
        <v>412</v>
      </c>
      <c r="O355" s="2" t="s">
        <v>681</v>
      </c>
      <c r="P355" s="2" t="s">
        <v>8</v>
      </c>
      <c r="Q355" s="2" t="s">
        <v>7</v>
      </c>
      <c r="R355" s="2" t="s">
        <v>6</v>
      </c>
      <c r="S355" s="2" t="s">
        <v>5</v>
      </c>
      <c r="T355" s="2" t="s">
        <v>4</v>
      </c>
      <c r="U355" s="2" t="s">
        <v>720</v>
      </c>
      <c r="V355" s="2" t="s">
        <v>679</v>
      </c>
      <c r="W355" s="2" t="s">
        <v>703</v>
      </c>
      <c r="X355" s="2" t="s">
        <v>0</v>
      </c>
      <c r="Y355" s="2">
        <f t="shared" si="10"/>
        <v>20.929166666666667</v>
      </c>
      <c r="Z355" s="2">
        <f t="shared" si="11"/>
        <v>4.6661111111111104</v>
      </c>
    </row>
    <row r="356" spans="1:26" x14ac:dyDescent="0.25">
      <c r="A356" s="2" t="s">
        <v>689</v>
      </c>
      <c r="B356" s="2" t="s">
        <v>20</v>
      </c>
      <c r="C356" s="2" t="s">
        <v>719</v>
      </c>
      <c r="D356" s="2">
        <v>1786.164</v>
      </c>
      <c r="E356" s="2" t="s">
        <v>18</v>
      </c>
      <c r="F356" s="2" t="s">
        <v>624</v>
      </c>
      <c r="G356" s="2" t="s">
        <v>315</v>
      </c>
      <c r="H356" s="2">
        <v>1764.1074000000001</v>
      </c>
      <c r="I356" s="2" t="s">
        <v>223</v>
      </c>
      <c r="J356" s="2" t="s">
        <v>718</v>
      </c>
      <c r="K356" s="2" t="s">
        <v>717</v>
      </c>
      <c r="L356" s="2" t="s">
        <v>716</v>
      </c>
      <c r="M356" s="2" t="s">
        <v>664</v>
      </c>
      <c r="N356" s="2" t="s">
        <v>715</v>
      </c>
      <c r="O356" s="2" t="s">
        <v>681</v>
      </c>
      <c r="P356" s="2" t="s">
        <v>8</v>
      </c>
      <c r="Q356" s="2" t="s">
        <v>7</v>
      </c>
      <c r="R356" s="2" t="s">
        <v>6</v>
      </c>
      <c r="S356" s="2" t="s">
        <v>5</v>
      </c>
      <c r="T356" s="2" t="s">
        <v>4</v>
      </c>
      <c r="U356" s="2" t="s">
        <v>695</v>
      </c>
      <c r="V356" s="2" t="s">
        <v>679</v>
      </c>
      <c r="W356" s="2" t="s">
        <v>703</v>
      </c>
      <c r="X356" s="2" t="s">
        <v>0</v>
      </c>
      <c r="Y356" s="2">
        <f t="shared" si="10"/>
        <v>20.933333333333334</v>
      </c>
      <c r="Z356" s="2">
        <f t="shared" si="11"/>
        <v>4.6702777777777769</v>
      </c>
    </row>
    <row r="357" spans="1:26" x14ac:dyDescent="0.25">
      <c r="A357" s="2" t="s">
        <v>689</v>
      </c>
      <c r="B357" s="2" t="s">
        <v>20</v>
      </c>
      <c r="C357" s="2" t="s">
        <v>714</v>
      </c>
      <c r="D357" s="2">
        <v>1786.1609000000001</v>
      </c>
      <c r="E357" s="2" t="s">
        <v>18</v>
      </c>
      <c r="F357" s="2" t="s">
        <v>713</v>
      </c>
      <c r="G357" s="2" t="s">
        <v>604</v>
      </c>
      <c r="H357" s="2">
        <v>1764.1048000000001</v>
      </c>
      <c r="I357" s="2" t="s">
        <v>712</v>
      </c>
      <c r="J357" s="2" t="s">
        <v>711</v>
      </c>
      <c r="K357" s="2" t="s">
        <v>710</v>
      </c>
      <c r="L357" s="2" t="s">
        <v>709</v>
      </c>
      <c r="M357" s="2" t="s">
        <v>655</v>
      </c>
      <c r="N357" s="2" t="s">
        <v>708</v>
      </c>
      <c r="O357" s="2" t="s">
        <v>681</v>
      </c>
      <c r="P357" s="2" t="s">
        <v>8</v>
      </c>
      <c r="Q357" s="2" t="s">
        <v>7</v>
      </c>
      <c r="R357" s="2" t="s">
        <v>6</v>
      </c>
      <c r="S357" s="2" t="s">
        <v>5</v>
      </c>
      <c r="T357" s="2" t="s">
        <v>4</v>
      </c>
      <c r="U357" s="2" t="s">
        <v>695</v>
      </c>
      <c r="V357" s="2" t="s">
        <v>679</v>
      </c>
      <c r="W357" s="2" t="s">
        <v>703</v>
      </c>
      <c r="X357" s="2" t="s">
        <v>0</v>
      </c>
      <c r="Y357" s="2">
        <f t="shared" si="10"/>
        <v>20.9375</v>
      </c>
      <c r="Z357" s="2">
        <f t="shared" si="11"/>
        <v>4.6744444444444433</v>
      </c>
    </row>
    <row r="358" spans="1:26" x14ac:dyDescent="0.25">
      <c r="A358" s="2" t="s">
        <v>689</v>
      </c>
      <c r="B358" s="2" t="s">
        <v>20</v>
      </c>
      <c r="C358" s="2" t="s">
        <v>707</v>
      </c>
      <c r="D358" s="2">
        <v>1786.1643999999999</v>
      </c>
      <c r="E358" s="2" t="s">
        <v>18</v>
      </c>
      <c r="F358" s="2" t="s">
        <v>706</v>
      </c>
      <c r="G358" s="2" t="s">
        <v>619</v>
      </c>
      <c r="H358" s="2">
        <v>1764.1087</v>
      </c>
      <c r="I358" s="2" t="s">
        <v>172</v>
      </c>
      <c r="J358" s="2" t="s">
        <v>705</v>
      </c>
      <c r="K358" s="2" t="s">
        <v>136</v>
      </c>
      <c r="L358" s="2" t="s">
        <v>704</v>
      </c>
      <c r="M358" s="2" t="s">
        <v>56</v>
      </c>
      <c r="N358" s="2" t="s">
        <v>412</v>
      </c>
      <c r="O358" s="2" t="s">
        <v>681</v>
      </c>
      <c r="P358" s="2" t="s">
        <v>8</v>
      </c>
      <c r="Q358" s="2" t="s">
        <v>7</v>
      </c>
      <c r="R358" s="2" t="s">
        <v>6</v>
      </c>
      <c r="S358" s="2" t="s">
        <v>5</v>
      </c>
      <c r="T358" s="2" t="s">
        <v>4</v>
      </c>
      <c r="U358" s="2" t="s">
        <v>695</v>
      </c>
      <c r="V358" s="2" t="s">
        <v>679</v>
      </c>
      <c r="W358" s="2" t="s">
        <v>703</v>
      </c>
      <c r="X358" s="2" t="s">
        <v>0</v>
      </c>
      <c r="Y358" s="2">
        <f t="shared" si="10"/>
        <v>20.941666666666666</v>
      </c>
      <c r="Z358" s="2">
        <f t="shared" si="11"/>
        <v>4.6786111111111097</v>
      </c>
    </row>
    <row r="359" spans="1:26" x14ac:dyDescent="0.25">
      <c r="A359" s="2" t="s">
        <v>689</v>
      </c>
      <c r="B359" s="2" t="s">
        <v>20</v>
      </c>
      <c r="C359" s="2" t="s">
        <v>702</v>
      </c>
      <c r="D359" s="2">
        <v>1786.1660999999999</v>
      </c>
      <c r="E359" s="2" t="s">
        <v>18</v>
      </c>
      <c r="F359" s="2" t="s">
        <v>701</v>
      </c>
      <c r="G359" s="2" t="s">
        <v>700</v>
      </c>
      <c r="H359" s="2">
        <v>1764.1106</v>
      </c>
      <c r="I359" s="2" t="s">
        <v>79</v>
      </c>
      <c r="J359" s="2" t="s">
        <v>699</v>
      </c>
      <c r="K359" s="2" t="s">
        <v>698</v>
      </c>
      <c r="L359" s="2" t="s">
        <v>697</v>
      </c>
      <c r="M359" s="2" t="s">
        <v>655</v>
      </c>
      <c r="N359" s="2" t="s">
        <v>696</v>
      </c>
      <c r="O359" s="2" t="s">
        <v>681</v>
      </c>
      <c r="P359" s="2" t="s">
        <v>8</v>
      </c>
      <c r="Q359" s="2" t="s">
        <v>7</v>
      </c>
      <c r="R359" s="2" t="s">
        <v>6</v>
      </c>
      <c r="S359" s="2" t="s">
        <v>5</v>
      </c>
      <c r="T359" s="2" t="s">
        <v>4</v>
      </c>
      <c r="U359" s="2" t="s">
        <v>695</v>
      </c>
      <c r="V359" s="2" t="s">
        <v>679</v>
      </c>
      <c r="W359" s="2" t="s">
        <v>678</v>
      </c>
      <c r="X359" s="2" t="s">
        <v>0</v>
      </c>
      <c r="Y359" s="2">
        <f t="shared" si="10"/>
        <v>20.945833333333333</v>
      </c>
      <c r="Z359" s="2">
        <f t="shared" si="11"/>
        <v>4.6827777777777762</v>
      </c>
    </row>
    <row r="360" spans="1:26" x14ac:dyDescent="0.25">
      <c r="A360" s="2" t="s">
        <v>689</v>
      </c>
      <c r="B360" s="2" t="s">
        <v>20</v>
      </c>
      <c r="C360" s="2" t="s">
        <v>694</v>
      </c>
      <c r="D360" s="2">
        <v>1786.1683</v>
      </c>
      <c r="E360" s="2" t="s">
        <v>18</v>
      </c>
      <c r="F360" s="2" t="s">
        <v>30</v>
      </c>
      <c r="G360" s="2" t="s">
        <v>224</v>
      </c>
      <c r="H360" s="2">
        <v>1764.1134999999999</v>
      </c>
      <c r="I360" s="2" t="s">
        <v>131</v>
      </c>
      <c r="J360" s="2" t="s">
        <v>693</v>
      </c>
      <c r="K360" s="2" t="s">
        <v>692</v>
      </c>
      <c r="L360" s="2" t="s">
        <v>691</v>
      </c>
      <c r="M360" s="2" t="s">
        <v>56</v>
      </c>
      <c r="N360" s="2" t="s">
        <v>690</v>
      </c>
      <c r="O360" s="2" t="s">
        <v>681</v>
      </c>
      <c r="P360" s="2" t="s">
        <v>8</v>
      </c>
      <c r="Q360" s="2" t="s">
        <v>7</v>
      </c>
      <c r="R360" s="2" t="s">
        <v>6</v>
      </c>
      <c r="S360" s="2" t="s">
        <v>5</v>
      </c>
      <c r="T360" s="2" t="s">
        <v>4</v>
      </c>
      <c r="U360" s="2" t="s">
        <v>680</v>
      </c>
      <c r="V360" s="2" t="s">
        <v>679</v>
      </c>
      <c r="W360" s="2" t="s">
        <v>678</v>
      </c>
      <c r="X360" s="2" t="s">
        <v>0</v>
      </c>
      <c r="Y360" s="2">
        <f t="shared" si="10"/>
        <v>20.95</v>
      </c>
      <c r="Z360" s="2">
        <f t="shared" si="11"/>
        <v>4.6869444444444426</v>
      </c>
    </row>
    <row r="361" spans="1:26" x14ac:dyDescent="0.25">
      <c r="A361" s="2" t="s">
        <v>689</v>
      </c>
      <c r="B361" s="2" t="s">
        <v>20</v>
      </c>
      <c r="C361" s="2" t="s">
        <v>688</v>
      </c>
      <c r="D361" s="2">
        <v>1786.1650999999999</v>
      </c>
      <c r="E361" s="2" t="s">
        <v>18</v>
      </c>
      <c r="F361" s="2" t="s">
        <v>687</v>
      </c>
      <c r="G361" s="2" t="s">
        <v>686</v>
      </c>
      <c r="H361" s="2">
        <v>1764.1101000000001</v>
      </c>
      <c r="I361" s="2" t="s">
        <v>151</v>
      </c>
      <c r="J361" s="2" t="s">
        <v>685</v>
      </c>
      <c r="K361" s="2" t="s">
        <v>684</v>
      </c>
      <c r="L361" s="2" t="s">
        <v>683</v>
      </c>
      <c r="M361" s="2" t="s">
        <v>664</v>
      </c>
      <c r="N361" s="2" t="s">
        <v>682</v>
      </c>
      <c r="O361" s="2" t="s">
        <v>681</v>
      </c>
      <c r="P361" s="2" t="s">
        <v>8</v>
      </c>
      <c r="Q361" s="2" t="s">
        <v>7</v>
      </c>
      <c r="R361" s="2" t="s">
        <v>6</v>
      </c>
      <c r="S361" s="2" t="s">
        <v>5</v>
      </c>
      <c r="T361" s="2" t="s">
        <v>4</v>
      </c>
      <c r="U361" s="2" t="s">
        <v>680</v>
      </c>
      <c r="V361" s="2" t="s">
        <v>679</v>
      </c>
      <c r="W361" s="2" t="s">
        <v>678</v>
      </c>
      <c r="X361" s="2" t="s">
        <v>0</v>
      </c>
      <c r="Y361" s="2">
        <f t="shared" si="10"/>
        <v>20.954166666666666</v>
      </c>
      <c r="Z361" s="2">
        <f t="shared" si="11"/>
        <v>4.691111111111109</v>
      </c>
    </row>
    <row r="362" spans="1:26" x14ac:dyDescent="0.25">
      <c r="A362" s="2" t="s">
        <v>350</v>
      </c>
      <c r="B362" s="2" t="s">
        <v>20</v>
      </c>
      <c r="C362" s="2" t="s">
        <v>677</v>
      </c>
      <c r="D362" s="2">
        <v>1784.5672999999999</v>
      </c>
      <c r="E362" s="2" t="s">
        <v>18</v>
      </c>
      <c r="F362" s="2" t="s">
        <v>676</v>
      </c>
      <c r="G362" s="2" t="s">
        <v>675</v>
      </c>
      <c r="H362" s="2">
        <v>1762.5209</v>
      </c>
      <c r="I362" s="2" t="s">
        <v>116</v>
      </c>
      <c r="J362" s="2" t="s">
        <v>674</v>
      </c>
      <c r="K362" s="2" t="s">
        <v>673</v>
      </c>
      <c r="L362" s="2" t="s">
        <v>672</v>
      </c>
      <c r="M362" s="2" t="s">
        <v>76</v>
      </c>
      <c r="N362" s="2" t="s">
        <v>671</v>
      </c>
      <c r="O362" s="2" t="s">
        <v>653</v>
      </c>
      <c r="P362" s="2" t="s">
        <v>8</v>
      </c>
      <c r="Q362" s="2" t="s">
        <v>7</v>
      </c>
      <c r="R362" s="2" t="s">
        <v>6</v>
      </c>
      <c r="S362" s="2" t="s">
        <v>5</v>
      </c>
      <c r="T362" s="2" t="s">
        <v>4</v>
      </c>
      <c r="U362" s="2" t="s">
        <v>505</v>
      </c>
      <c r="V362" s="2" t="s">
        <v>339</v>
      </c>
      <c r="W362" s="2" t="s">
        <v>642</v>
      </c>
      <c r="X362" s="2" t="s">
        <v>0</v>
      </c>
      <c r="Y362" s="2">
        <f t="shared" si="10"/>
        <v>21.881944444444446</v>
      </c>
      <c r="Z362" s="2">
        <f t="shared" si="11"/>
        <v>5.6188888888888897</v>
      </c>
    </row>
    <row r="363" spans="1:26" x14ac:dyDescent="0.25">
      <c r="A363" s="2" t="s">
        <v>350</v>
      </c>
      <c r="B363" s="2" t="s">
        <v>20</v>
      </c>
      <c r="C363" s="2" t="s">
        <v>670</v>
      </c>
      <c r="D363" s="2">
        <v>1784.5458000000001</v>
      </c>
      <c r="E363" s="2" t="s">
        <v>18</v>
      </c>
      <c r="F363" s="2" t="s">
        <v>669</v>
      </c>
      <c r="G363" s="2" t="s">
        <v>554</v>
      </c>
      <c r="H363" s="2">
        <v>1762.5006000000001</v>
      </c>
      <c r="I363" s="2" t="s">
        <v>668</v>
      </c>
      <c r="J363" s="2" t="s">
        <v>667</v>
      </c>
      <c r="K363" s="2" t="s">
        <v>666</v>
      </c>
      <c r="L363" s="2" t="s">
        <v>665</v>
      </c>
      <c r="M363" s="2" t="s">
        <v>664</v>
      </c>
      <c r="N363" s="2" t="s">
        <v>663</v>
      </c>
      <c r="O363" s="2" t="s">
        <v>653</v>
      </c>
      <c r="P363" s="2" t="s">
        <v>8</v>
      </c>
      <c r="Q363" s="2" t="s">
        <v>7</v>
      </c>
      <c r="R363" s="2" t="s">
        <v>6</v>
      </c>
      <c r="S363" s="2" t="s">
        <v>5</v>
      </c>
      <c r="T363" s="2" t="s">
        <v>4</v>
      </c>
      <c r="U363" s="2" t="s">
        <v>505</v>
      </c>
      <c r="V363" s="2" t="s">
        <v>339</v>
      </c>
      <c r="W363" s="2" t="s">
        <v>652</v>
      </c>
      <c r="X363" s="2" t="s">
        <v>0</v>
      </c>
      <c r="Y363" s="2">
        <f t="shared" si="10"/>
        <v>21.886111111111109</v>
      </c>
      <c r="Z363" s="2">
        <f t="shared" si="11"/>
        <v>5.6230555555555526</v>
      </c>
    </row>
    <row r="364" spans="1:26" x14ac:dyDescent="0.25">
      <c r="A364" s="2" t="s">
        <v>350</v>
      </c>
      <c r="B364" s="2" t="s">
        <v>20</v>
      </c>
      <c r="C364" s="2" t="s">
        <v>662</v>
      </c>
      <c r="D364" s="2">
        <v>1784.5391</v>
      </c>
      <c r="E364" s="2" t="s">
        <v>18</v>
      </c>
      <c r="F364" s="2" t="s">
        <v>661</v>
      </c>
      <c r="G364" s="2" t="s">
        <v>660</v>
      </c>
      <c r="H364" s="2">
        <v>1762.4947</v>
      </c>
      <c r="I364" s="2" t="s">
        <v>659</v>
      </c>
      <c r="J364" s="2" t="s">
        <v>658</v>
      </c>
      <c r="K364" s="2" t="s">
        <v>657</v>
      </c>
      <c r="L364" s="2" t="s">
        <v>656</v>
      </c>
      <c r="M364" s="2" t="s">
        <v>655</v>
      </c>
      <c r="N364" s="2" t="s">
        <v>654</v>
      </c>
      <c r="O364" s="2" t="s">
        <v>653</v>
      </c>
      <c r="P364" s="2" t="s">
        <v>8</v>
      </c>
      <c r="Q364" s="2" t="s">
        <v>7</v>
      </c>
      <c r="R364" s="2" t="s">
        <v>6</v>
      </c>
      <c r="S364" s="2" t="s">
        <v>5</v>
      </c>
      <c r="T364" s="2" t="s">
        <v>4</v>
      </c>
      <c r="U364" s="2" t="s">
        <v>505</v>
      </c>
      <c r="V364" s="2" t="s">
        <v>339</v>
      </c>
      <c r="W364" s="2" t="s">
        <v>652</v>
      </c>
      <c r="X364" s="2" t="s">
        <v>0</v>
      </c>
      <c r="Y364" s="2">
        <f t="shared" si="10"/>
        <v>21.890277777777776</v>
      </c>
      <c r="Z364" s="2">
        <f t="shared" si="11"/>
        <v>5.627222222222219</v>
      </c>
    </row>
    <row r="365" spans="1:26" x14ac:dyDescent="0.25">
      <c r="A365" s="2" t="s">
        <v>350</v>
      </c>
      <c r="B365" s="2" t="s">
        <v>20</v>
      </c>
      <c r="C365" s="2" t="s">
        <v>651</v>
      </c>
      <c r="D365" s="2">
        <v>1784.5331000000001</v>
      </c>
      <c r="E365" s="2" t="s">
        <v>18</v>
      </c>
      <c r="F365" s="2" t="s">
        <v>650</v>
      </c>
      <c r="G365" s="2" t="s">
        <v>649</v>
      </c>
      <c r="H365" s="2">
        <v>1762.4893999999999</v>
      </c>
      <c r="I365" s="2" t="s">
        <v>648</v>
      </c>
      <c r="J365" s="2" t="s">
        <v>647</v>
      </c>
      <c r="K365" s="2" t="s">
        <v>646</v>
      </c>
      <c r="L365" s="2" t="s">
        <v>645</v>
      </c>
      <c r="M365" s="2" t="s">
        <v>644</v>
      </c>
      <c r="N365" s="2" t="s">
        <v>643</v>
      </c>
      <c r="O365" s="2" t="s">
        <v>487</v>
      </c>
      <c r="P365" s="2" t="s">
        <v>8</v>
      </c>
      <c r="Q365" s="2" t="s">
        <v>7</v>
      </c>
      <c r="R365" s="2" t="s">
        <v>6</v>
      </c>
      <c r="S365" s="2" t="s">
        <v>5</v>
      </c>
      <c r="T365" s="2" t="s">
        <v>4</v>
      </c>
      <c r="U365" s="2" t="s">
        <v>505</v>
      </c>
      <c r="V365" s="2" t="s">
        <v>339</v>
      </c>
      <c r="W365" s="2" t="s">
        <v>642</v>
      </c>
      <c r="X365" s="2" t="s">
        <v>0</v>
      </c>
      <c r="Y365" s="2">
        <f t="shared" si="10"/>
        <v>21.894444444444446</v>
      </c>
      <c r="Z365" s="2">
        <f t="shared" si="11"/>
        <v>5.631388888888889</v>
      </c>
    </row>
    <row r="366" spans="1:26" x14ac:dyDescent="0.25">
      <c r="A366" s="2" t="s">
        <v>350</v>
      </c>
      <c r="B366" s="2" t="s">
        <v>20</v>
      </c>
      <c r="C366" s="2" t="s">
        <v>641</v>
      </c>
      <c r="D366" s="2">
        <v>1784.5328</v>
      </c>
      <c r="E366" s="2" t="s">
        <v>18</v>
      </c>
      <c r="F366" s="2" t="s">
        <v>640</v>
      </c>
      <c r="G366" s="2" t="s">
        <v>639</v>
      </c>
      <c r="H366" s="2">
        <v>1762.4898000000001</v>
      </c>
      <c r="I366" s="2" t="s">
        <v>180</v>
      </c>
      <c r="J366" s="2" t="s">
        <v>638</v>
      </c>
      <c r="K366" s="2" t="s">
        <v>637</v>
      </c>
      <c r="L366" s="2" t="s">
        <v>636</v>
      </c>
      <c r="M366" s="2" t="s">
        <v>635</v>
      </c>
      <c r="N366" s="2" t="s">
        <v>634</v>
      </c>
      <c r="O366" s="2" t="s">
        <v>487</v>
      </c>
      <c r="P366" s="2" t="s">
        <v>8</v>
      </c>
      <c r="Q366" s="2" t="s">
        <v>7</v>
      </c>
      <c r="R366" s="2" t="s">
        <v>6</v>
      </c>
      <c r="S366" s="2" t="s">
        <v>5</v>
      </c>
      <c r="T366" s="2" t="s">
        <v>4</v>
      </c>
      <c r="U366" s="2" t="s">
        <v>505</v>
      </c>
      <c r="V366" s="2" t="s">
        <v>339</v>
      </c>
      <c r="W366" s="2" t="s">
        <v>627</v>
      </c>
      <c r="X366" s="2" t="s">
        <v>0</v>
      </c>
      <c r="Y366" s="2">
        <f t="shared" si="10"/>
        <v>21.898611111111112</v>
      </c>
      <c r="Z366" s="2">
        <f t="shared" si="11"/>
        <v>5.6355555555555554</v>
      </c>
    </row>
    <row r="367" spans="1:26" x14ac:dyDescent="0.25">
      <c r="A367" s="2" t="s">
        <v>350</v>
      </c>
      <c r="B367" s="2" t="s">
        <v>20</v>
      </c>
      <c r="C367" s="2" t="s">
        <v>633</v>
      </c>
      <c r="D367" s="2">
        <v>1784.5334</v>
      </c>
      <c r="E367" s="2" t="s">
        <v>18</v>
      </c>
      <c r="F367" s="2" t="s">
        <v>632</v>
      </c>
      <c r="G367" s="2" t="s">
        <v>117</v>
      </c>
      <c r="H367" s="2">
        <v>1762.4922999999999</v>
      </c>
      <c r="I367" s="2" t="s">
        <v>157</v>
      </c>
      <c r="J367" s="2" t="s">
        <v>631</v>
      </c>
      <c r="K367" s="2" t="s">
        <v>630</v>
      </c>
      <c r="L367" s="2" t="s">
        <v>629</v>
      </c>
      <c r="M367" s="2" t="s">
        <v>628</v>
      </c>
      <c r="N367" s="2" t="s">
        <v>311</v>
      </c>
      <c r="O367" s="2" t="s">
        <v>487</v>
      </c>
      <c r="P367" s="2" t="s">
        <v>8</v>
      </c>
      <c r="Q367" s="2" t="s">
        <v>7</v>
      </c>
      <c r="R367" s="2" t="s">
        <v>6</v>
      </c>
      <c r="S367" s="2" t="s">
        <v>5</v>
      </c>
      <c r="T367" s="2" t="s">
        <v>4</v>
      </c>
      <c r="U367" s="2" t="s">
        <v>505</v>
      </c>
      <c r="V367" s="2" t="s">
        <v>339</v>
      </c>
      <c r="W367" s="2" t="s">
        <v>627</v>
      </c>
      <c r="X367" s="2" t="s">
        <v>0</v>
      </c>
      <c r="Y367" s="2">
        <f t="shared" si="10"/>
        <v>21.902777777777775</v>
      </c>
      <c r="Z367" s="2">
        <f t="shared" si="11"/>
        <v>5.6397222222222183</v>
      </c>
    </row>
    <row r="368" spans="1:26" x14ac:dyDescent="0.25">
      <c r="A368" s="2" t="s">
        <v>350</v>
      </c>
      <c r="B368" s="2" t="s">
        <v>20</v>
      </c>
      <c r="C368" s="2" t="s">
        <v>626</v>
      </c>
      <c r="D368" s="2">
        <v>1784.5308</v>
      </c>
      <c r="E368" s="2" t="s">
        <v>18</v>
      </c>
      <c r="F368" s="2" t="s">
        <v>625</v>
      </c>
      <c r="G368" s="2" t="s">
        <v>624</v>
      </c>
      <c r="H368" s="2">
        <v>1762.4902999999999</v>
      </c>
      <c r="I368" s="2" t="s">
        <v>623</v>
      </c>
      <c r="J368" s="2" t="s">
        <v>622</v>
      </c>
      <c r="K368" s="2" t="s">
        <v>621</v>
      </c>
      <c r="L368" s="2" t="s">
        <v>620</v>
      </c>
      <c r="M368" s="2" t="s">
        <v>619</v>
      </c>
      <c r="N368" s="2" t="s">
        <v>618</v>
      </c>
      <c r="O368" s="2" t="s">
        <v>487</v>
      </c>
      <c r="P368" s="2" t="s">
        <v>8</v>
      </c>
      <c r="Q368" s="2" t="s">
        <v>7</v>
      </c>
      <c r="R368" s="2" t="s">
        <v>6</v>
      </c>
      <c r="S368" s="2" t="s">
        <v>5</v>
      </c>
      <c r="T368" s="2" t="s">
        <v>4</v>
      </c>
      <c r="U368" s="2" t="s">
        <v>505</v>
      </c>
      <c r="V368" s="2" t="s">
        <v>339</v>
      </c>
      <c r="W368" s="2" t="s">
        <v>610</v>
      </c>
      <c r="X368" s="2" t="s">
        <v>0</v>
      </c>
      <c r="Y368" s="2">
        <f t="shared" si="10"/>
        <v>21.906944444444441</v>
      </c>
      <c r="Z368" s="2">
        <f t="shared" si="11"/>
        <v>5.6438888888888847</v>
      </c>
    </row>
    <row r="369" spans="1:26" x14ac:dyDescent="0.25">
      <c r="A369" s="2" t="s">
        <v>350</v>
      </c>
      <c r="B369" s="2" t="s">
        <v>20</v>
      </c>
      <c r="C369" s="2" t="s">
        <v>617</v>
      </c>
      <c r="D369" s="2">
        <v>1784.5340000000001</v>
      </c>
      <c r="E369" s="2" t="s">
        <v>18</v>
      </c>
      <c r="F369" s="2" t="s">
        <v>616</v>
      </c>
      <c r="G369" s="2" t="s">
        <v>615</v>
      </c>
      <c r="H369" s="2">
        <v>1762.4947999999999</v>
      </c>
      <c r="I369" s="2" t="s">
        <v>90</v>
      </c>
      <c r="J369" s="2" t="s">
        <v>614</v>
      </c>
      <c r="K369" s="2" t="s">
        <v>613</v>
      </c>
      <c r="L369" s="2" t="s">
        <v>612</v>
      </c>
      <c r="M369" s="2" t="s">
        <v>593</v>
      </c>
      <c r="N369" s="2" t="s">
        <v>611</v>
      </c>
      <c r="O369" s="2" t="s">
        <v>487</v>
      </c>
      <c r="P369" s="2" t="s">
        <v>8</v>
      </c>
      <c r="Q369" s="2" t="s">
        <v>7</v>
      </c>
      <c r="R369" s="2" t="s">
        <v>6</v>
      </c>
      <c r="S369" s="2" t="s">
        <v>5</v>
      </c>
      <c r="T369" s="2" t="s">
        <v>4</v>
      </c>
      <c r="U369" s="2" t="s">
        <v>505</v>
      </c>
      <c r="V369" s="2" t="s">
        <v>339</v>
      </c>
      <c r="W369" s="2" t="s">
        <v>610</v>
      </c>
      <c r="X369" s="2" t="s">
        <v>0</v>
      </c>
      <c r="Y369" s="2">
        <f t="shared" si="10"/>
        <v>21.911111111111111</v>
      </c>
      <c r="Z369" s="2">
        <f t="shared" si="11"/>
        <v>5.6480555555555547</v>
      </c>
    </row>
    <row r="370" spans="1:26" x14ac:dyDescent="0.25">
      <c r="A370" s="2" t="s">
        <v>350</v>
      </c>
      <c r="B370" s="2" t="s">
        <v>20</v>
      </c>
      <c r="C370" s="2" t="s">
        <v>609</v>
      </c>
      <c r="D370" s="2">
        <v>1784.5326</v>
      </c>
      <c r="E370" s="2" t="s">
        <v>18</v>
      </c>
      <c r="F370" s="2" t="s">
        <v>608</v>
      </c>
      <c r="G370" s="2" t="s">
        <v>554</v>
      </c>
      <c r="H370" s="2">
        <v>1762.4948999999999</v>
      </c>
      <c r="I370" s="2" t="s">
        <v>249</v>
      </c>
      <c r="J370" s="2" t="s">
        <v>607</v>
      </c>
      <c r="K370" s="2" t="s">
        <v>606</v>
      </c>
      <c r="L370" s="2" t="s">
        <v>605</v>
      </c>
      <c r="M370" s="2" t="s">
        <v>604</v>
      </c>
      <c r="N370" s="2" t="s">
        <v>603</v>
      </c>
      <c r="O370" s="2" t="s">
        <v>487</v>
      </c>
      <c r="P370" s="2" t="s">
        <v>8</v>
      </c>
      <c r="Q370" s="2" t="s">
        <v>7</v>
      </c>
      <c r="R370" s="2" t="s">
        <v>6</v>
      </c>
      <c r="S370" s="2" t="s">
        <v>5</v>
      </c>
      <c r="T370" s="2" t="s">
        <v>4</v>
      </c>
      <c r="U370" s="2" t="s">
        <v>505</v>
      </c>
      <c r="V370" s="2" t="s">
        <v>339</v>
      </c>
      <c r="W370" s="2" t="s">
        <v>595</v>
      </c>
      <c r="X370" s="2" t="s">
        <v>0</v>
      </c>
      <c r="Y370" s="2">
        <f t="shared" si="10"/>
        <v>21.915277777777778</v>
      </c>
      <c r="Z370" s="2">
        <f t="shared" si="11"/>
        <v>5.6522222222222211</v>
      </c>
    </row>
    <row r="371" spans="1:26" x14ac:dyDescent="0.25">
      <c r="A371" s="2" t="s">
        <v>350</v>
      </c>
      <c r="B371" s="2" t="s">
        <v>20</v>
      </c>
      <c r="C371" s="2" t="s">
        <v>602</v>
      </c>
      <c r="D371" s="2">
        <v>1784.5274999999999</v>
      </c>
      <c r="E371" s="2" t="s">
        <v>18</v>
      </c>
      <c r="F371" s="2" t="s">
        <v>540</v>
      </c>
      <c r="G371" s="2" t="s">
        <v>123</v>
      </c>
      <c r="H371" s="2">
        <v>1762.4909</v>
      </c>
      <c r="I371" s="2" t="s">
        <v>601</v>
      </c>
      <c r="J371" s="2" t="s">
        <v>600</v>
      </c>
      <c r="K371" s="2" t="s">
        <v>599</v>
      </c>
      <c r="L371" s="2" t="s">
        <v>598</v>
      </c>
      <c r="M371" s="2" t="s">
        <v>597</v>
      </c>
      <c r="N371" s="2" t="s">
        <v>596</v>
      </c>
      <c r="O371" s="2" t="s">
        <v>487</v>
      </c>
      <c r="P371" s="2" t="s">
        <v>8</v>
      </c>
      <c r="Q371" s="2" t="s">
        <v>7</v>
      </c>
      <c r="R371" s="2" t="s">
        <v>6</v>
      </c>
      <c r="S371" s="2" t="s">
        <v>5</v>
      </c>
      <c r="T371" s="2" t="s">
        <v>4</v>
      </c>
      <c r="U371" s="2" t="s">
        <v>505</v>
      </c>
      <c r="V371" s="2" t="s">
        <v>339</v>
      </c>
      <c r="W371" s="2" t="s">
        <v>595</v>
      </c>
      <c r="X371" s="2" t="s">
        <v>0</v>
      </c>
      <c r="Y371" s="2">
        <f t="shared" si="10"/>
        <v>21.919444444444444</v>
      </c>
      <c r="Z371" s="2">
        <f t="shared" si="11"/>
        <v>5.6563888888888876</v>
      </c>
    </row>
    <row r="372" spans="1:26" x14ac:dyDescent="0.25">
      <c r="A372" s="2" t="s">
        <v>350</v>
      </c>
      <c r="B372" s="2" t="s">
        <v>20</v>
      </c>
      <c r="C372" s="2" t="s">
        <v>594</v>
      </c>
      <c r="D372" s="2">
        <v>1784.5304000000001</v>
      </c>
      <c r="E372" s="2" t="s">
        <v>18</v>
      </c>
      <c r="F372" s="2" t="s">
        <v>493</v>
      </c>
      <c r="G372" s="2" t="s">
        <v>593</v>
      </c>
      <c r="H372" s="2">
        <v>1762.4939999999999</v>
      </c>
      <c r="I372" s="2" t="s">
        <v>534</v>
      </c>
      <c r="J372" s="2" t="s">
        <v>592</v>
      </c>
      <c r="K372" s="2" t="s">
        <v>591</v>
      </c>
      <c r="L372" s="2" t="s">
        <v>590</v>
      </c>
      <c r="M372" s="2" t="s">
        <v>589</v>
      </c>
      <c r="N372" s="2" t="s">
        <v>588</v>
      </c>
      <c r="O372" s="2" t="s">
        <v>487</v>
      </c>
      <c r="P372" s="2" t="s">
        <v>8</v>
      </c>
      <c r="Q372" s="2" t="s">
        <v>7</v>
      </c>
      <c r="R372" s="2" t="s">
        <v>6</v>
      </c>
      <c r="S372" s="2" t="s">
        <v>5</v>
      </c>
      <c r="T372" s="2" t="s">
        <v>4</v>
      </c>
      <c r="U372" s="2" t="s">
        <v>505</v>
      </c>
      <c r="V372" s="2" t="s">
        <v>339</v>
      </c>
      <c r="W372" s="2" t="s">
        <v>579</v>
      </c>
      <c r="X372" s="2" t="s">
        <v>0</v>
      </c>
      <c r="Y372" s="2">
        <f t="shared" si="10"/>
        <v>21.923611111111111</v>
      </c>
      <c r="Z372" s="2">
        <f t="shared" si="11"/>
        <v>5.660555555555554</v>
      </c>
    </row>
    <row r="373" spans="1:26" x14ac:dyDescent="0.25">
      <c r="A373" s="2" t="s">
        <v>350</v>
      </c>
      <c r="B373" s="2" t="s">
        <v>20</v>
      </c>
      <c r="C373" s="2" t="s">
        <v>587</v>
      </c>
      <c r="D373" s="2">
        <v>1784.5254</v>
      </c>
      <c r="E373" s="2" t="s">
        <v>18</v>
      </c>
      <c r="F373" s="2" t="s">
        <v>586</v>
      </c>
      <c r="G373" s="2" t="s">
        <v>585</v>
      </c>
      <c r="H373" s="2">
        <v>1762.4896000000001</v>
      </c>
      <c r="I373" s="2" t="s">
        <v>584</v>
      </c>
      <c r="J373" s="2" t="s">
        <v>583</v>
      </c>
      <c r="K373" s="2" t="s">
        <v>582</v>
      </c>
      <c r="L373" s="2" t="s">
        <v>581</v>
      </c>
      <c r="M373" s="2" t="s">
        <v>573</v>
      </c>
      <c r="N373" s="2" t="s">
        <v>580</v>
      </c>
      <c r="O373" s="2" t="s">
        <v>487</v>
      </c>
      <c r="P373" s="2" t="s">
        <v>8</v>
      </c>
      <c r="Q373" s="2" t="s">
        <v>7</v>
      </c>
      <c r="R373" s="2" t="s">
        <v>6</v>
      </c>
      <c r="S373" s="2" t="s">
        <v>5</v>
      </c>
      <c r="T373" s="2" t="s">
        <v>4</v>
      </c>
      <c r="U373" s="2" t="s">
        <v>505</v>
      </c>
      <c r="V373" s="2" t="s">
        <v>339</v>
      </c>
      <c r="W373" s="2" t="s">
        <v>579</v>
      </c>
      <c r="X373" s="2" t="s">
        <v>0</v>
      </c>
      <c r="Y373" s="2">
        <f t="shared" si="10"/>
        <v>21.927777777777781</v>
      </c>
      <c r="Z373" s="2">
        <f t="shared" si="11"/>
        <v>5.664722222222224</v>
      </c>
    </row>
    <row r="374" spans="1:26" x14ac:dyDescent="0.25">
      <c r="A374" s="2" t="s">
        <v>350</v>
      </c>
      <c r="B374" s="2" t="s">
        <v>20</v>
      </c>
      <c r="C374" s="2" t="s">
        <v>578</v>
      </c>
      <c r="D374" s="2">
        <v>1784.5228999999999</v>
      </c>
      <c r="E374" s="2" t="s">
        <v>18</v>
      </c>
      <c r="F374" s="2" t="s">
        <v>198</v>
      </c>
      <c r="G374" s="2" t="s">
        <v>197</v>
      </c>
      <c r="H374" s="2">
        <v>1762.4883</v>
      </c>
      <c r="I374" s="2" t="s">
        <v>577</v>
      </c>
      <c r="J374" s="2" t="s">
        <v>576</v>
      </c>
      <c r="K374" s="2" t="s">
        <v>575</v>
      </c>
      <c r="L374" s="2" t="s">
        <v>574</v>
      </c>
      <c r="M374" s="2" t="s">
        <v>573</v>
      </c>
      <c r="N374" s="2" t="s">
        <v>245</v>
      </c>
      <c r="O374" s="2" t="s">
        <v>487</v>
      </c>
      <c r="P374" s="2" t="s">
        <v>8</v>
      </c>
      <c r="Q374" s="2" t="s">
        <v>7</v>
      </c>
      <c r="R374" s="2" t="s">
        <v>6</v>
      </c>
      <c r="S374" s="2" t="s">
        <v>5</v>
      </c>
      <c r="T374" s="2" t="s">
        <v>4</v>
      </c>
      <c r="U374" s="2" t="s">
        <v>505</v>
      </c>
      <c r="V374" s="2" t="s">
        <v>339</v>
      </c>
      <c r="W374" s="2" t="s">
        <v>542</v>
      </c>
      <c r="X374" s="2" t="s">
        <v>0</v>
      </c>
      <c r="Y374" s="2">
        <f t="shared" si="10"/>
        <v>21.931944444444447</v>
      </c>
      <c r="Z374" s="2">
        <f t="shared" si="11"/>
        <v>5.6688888888888904</v>
      </c>
    </row>
    <row r="375" spans="1:26" x14ac:dyDescent="0.25">
      <c r="A375" s="2" t="s">
        <v>350</v>
      </c>
      <c r="B375" s="2" t="s">
        <v>20</v>
      </c>
      <c r="C375" s="2" t="s">
        <v>572</v>
      </c>
      <c r="D375" s="2">
        <v>1784.5174</v>
      </c>
      <c r="E375" s="2" t="s">
        <v>18</v>
      </c>
      <c r="F375" s="2" t="s">
        <v>571</v>
      </c>
      <c r="G375" s="2" t="s">
        <v>501</v>
      </c>
      <c r="H375" s="2">
        <v>1762.4843000000001</v>
      </c>
      <c r="I375" s="2" t="s">
        <v>142</v>
      </c>
      <c r="J375" s="2" t="s">
        <v>570</v>
      </c>
      <c r="K375" s="2" t="s">
        <v>569</v>
      </c>
      <c r="L375" s="2" t="s">
        <v>568</v>
      </c>
      <c r="M375" s="2" t="s">
        <v>173</v>
      </c>
      <c r="N375" s="2" t="s">
        <v>567</v>
      </c>
      <c r="O375" s="2" t="s">
        <v>487</v>
      </c>
      <c r="P375" s="2" t="s">
        <v>8</v>
      </c>
      <c r="Q375" s="2" t="s">
        <v>7</v>
      </c>
      <c r="R375" s="2" t="s">
        <v>6</v>
      </c>
      <c r="S375" s="2" t="s">
        <v>5</v>
      </c>
      <c r="T375" s="2" t="s">
        <v>4</v>
      </c>
      <c r="U375" s="2" t="s">
        <v>505</v>
      </c>
      <c r="V375" s="2" t="s">
        <v>339</v>
      </c>
      <c r="W375" s="2" t="s">
        <v>542</v>
      </c>
      <c r="X375" s="2" t="s">
        <v>0</v>
      </c>
      <c r="Y375" s="2">
        <f t="shared" si="10"/>
        <v>21.93611111111111</v>
      </c>
      <c r="Z375" s="2">
        <f t="shared" si="11"/>
        <v>5.6730555555555533</v>
      </c>
    </row>
    <row r="376" spans="1:26" x14ac:dyDescent="0.25">
      <c r="A376" s="2" t="s">
        <v>350</v>
      </c>
      <c r="B376" s="2" t="s">
        <v>20</v>
      </c>
      <c r="C376" s="2" t="s">
        <v>566</v>
      </c>
      <c r="D376" s="2">
        <v>1784.5228999999999</v>
      </c>
      <c r="E376" s="2" t="s">
        <v>18</v>
      </c>
      <c r="F376" s="2" t="s">
        <v>565</v>
      </c>
      <c r="G376" s="2" t="s">
        <v>215</v>
      </c>
      <c r="H376" s="2">
        <v>1762.4903999999999</v>
      </c>
      <c r="I376" s="2" t="s">
        <v>534</v>
      </c>
      <c r="J376" s="2" t="s">
        <v>564</v>
      </c>
      <c r="K376" s="2" t="s">
        <v>563</v>
      </c>
      <c r="L376" s="2" t="s">
        <v>562</v>
      </c>
      <c r="M376" s="2" t="s">
        <v>561</v>
      </c>
      <c r="N376" s="2" t="s">
        <v>560</v>
      </c>
      <c r="O376" s="2" t="s">
        <v>487</v>
      </c>
      <c r="P376" s="2" t="s">
        <v>8</v>
      </c>
      <c r="Q376" s="2" t="s">
        <v>7</v>
      </c>
      <c r="R376" s="2" t="s">
        <v>6</v>
      </c>
      <c r="S376" s="2" t="s">
        <v>5</v>
      </c>
      <c r="T376" s="2" t="s">
        <v>4</v>
      </c>
      <c r="U376" s="2" t="s">
        <v>505</v>
      </c>
      <c r="V376" s="2" t="s">
        <v>339</v>
      </c>
      <c r="W376" s="2" t="s">
        <v>542</v>
      </c>
      <c r="X376" s="2" t="s">
        <v>0</v>
      </c>
      <c r="Y376" s="2">
        <f t="shared" si="10"/>
        <v>21.940277777777776</v>
      </c>
      <c r="Z376" s="2">
        <f t="shared" si="11"/>
        <v>5.6772222222222197</v>
      </c>
    </row>
    <row r="377" spans="1:26" x14ac:dyDescent="0.25">
      <c r="A377" s="2" t="s">
        <v>350</v>
      </c>
      <c r="B377" s="2" t="s">
        <v>20</v>
      </c>
      <c r="C377" s="2" t="s">
        <v>559</v>
      </c>
      <c r="D377" s="2">
        <v>1784.5129999999999</v>
      </c>
      <c r="E377" s="2" t="s">
        <v>18</v>
      </c>
      <c r="F377" s="2" t="s">
        <v>81</v>
      </c>
      <c r="G377" s="2" t="s">
        <v>80</v>
      </c>
      <c r="H377" s="2">
        <v>1762.4816000000001</v>
      </c>
      <c r="I377" s="2" t="s">
        <v>558</v>
      </c>
      <c r="J377" s="2" t="s">
        <v>557</v>
      </c>
      <c r="K377" s="2" t="s">
        <v>556</v>
      </c>
      <c r="L377" s="2" t="s">
        <v>555</v>
      </c>
      <c r="M377" s="2" t="s">
        <v>554</v>
      </c>
      <c r="N377" s="2" t="s">
        <v>553</v>
      </c>
      <c r="O377" s="2" t="s">
        <v>487</v>
      </c>
      <c r="P377" s="2" t="s">
        <v>8</v>
      </c>
      <c r="Q377" s="2" t="s">
        <v>7</v>
      </c>
      <c r="R377" s="2" t="s">
        <v>6</v>
      </c>
      <c r="S377" s="2" t="s">
        <v>5</v>
      </c>
      <c r="T377" s="2" t="s">
        <v>4</v>
      </c>
      <c r="U377" s="2" t="s">
        <v>505</v>
      </c>
      <c r="V377" s="2" t="s">
        <v>339</v>
      </c>
      <c r="W377" s="2" t="s">
        <v>542</v>
      </c>
      <c r="X377" s="2" t="s">
        <v>0</v>
      </c>
      <c r="Y377" s="2">
        <f t="shared" si="10"/>
        <v>21.944444444444446</v>
      </c>
      <c r="Z377" s="2">
        <f t="shared" si="11"/>
        <v>5.6813888888888897</v>
      </c>
    </row>
    <row r="378" spans="1:26" x14ac:dyDescent="0.25">
      <c r="A378" s="2" t="s">
        <v>350</v>
      </c>
      <c r="B378" s="2" t="s">
        <v>20</v>
      </c>
      <c r="C378" s="2" t="s">
        <v>552</v>
      </c>
      <c r="D378" s="2">
        <v>1784.5097000000001</v>
      </c>
      <c r="E378" s="2" t="s">
        <v>18</v>
      </c>
      <c r="F378" s="2" t="s">
        <v>551</v>
      </c>
      <c r="G378" s="2" t="s">
        <v>550</v>
      </c>
      <c r="H378" s="2">
        <v>1762.4784999999999</v>
      </c>
      <c r="I378" s="2" t="s">
        <v>549</v>
      </c>
      <c r="J378" s="2" t="s">
        <v>548</v>
      </c>
      <c r="K378" s="2" t="s">
        <v>547</v>
      </c>
      <c r="L378" s="2" t="s">
        <v>546</v>
      </c>
      <c r="M378" s="2" t="s">
        <v>545</v>
      </c>
      <c r="N378" s="2" t="s">
        <v>544</v>
      </c>
      <c r="O378" s="2" t="s">
        <v>487</v>
      </c>
      <c r="P378" s="2" t="s">
        <v>8</v>
      </c>
      <c r="Q378" s="2" t="s">
        <v>7</v>
      </c>
      <c r="R378" s="2" t="s">
        <v>6</v>
      </c>
      <c r="S378" s="2" t="s">
        <v>5</v>
      </c>
      <c r="T378" s="2" t="s">
        <v>4</v>
      </c>
      <c r="U378" s="2" t="s">
        <v>543</v>
      </c>
      <c r="V378" s="2" t="s">
        <v>339</v>
      </c>
      <c r="W378" s="2" t="s">
        <v>542</v>
      </c>
      <c r="X378" s="2" t="s">
        <v>0</v>
      </c>
      <c r="Y378" s="2">
        <f t="shared" si="10"/>
        <v>21.948611111111113</v>
      </c>
      <c r="Z378" s="2">
        <f t="shared" si="11"/>
        <v>5.6855555555555561</v>
      </c>
    </row>
    <row r="379" spans="1:26" x14ac:dyDescent="0.25">
      <c r="A379" s="2" t="s">
        <v>350</v>
      </c>
      <c r="B379" s="2" t="s">
        <v>20</v>
      </c>
      <c r="C379" s="2" t="s">
        <v>541</v>
      </c>
      <c r="D379" s="2">
        <v>1784.5089</v>
      </c>
      <c r="E379" s="2" t="s">
        <v>18</v>
      </c>
      <c r="F379" s="2" t="s">
        <v>540</v>
      </c>
      <c r="G379" s="2" t="s">
        <v>123</v>
      </c>
      <c r="H379" s="2">
        <v>1762.4788000000001</v>
      </c>
      <c r="I379" s="2" t="s">
        <v>90</v>
      </c>
      <c r="J379" s="2" t="s">
        <v>539</v>
      </c>
      <c r="K379" s="2" t="s">
        <v>538</v>
      </c>
      <c r="L379" s="2" t="s">
        <v>537</v>
      </c>
      <c r="M379" s="2" t="s">
        <v>442</v>
      </c>
      <c r="N379" s="2" t="s">
        <v>536</v>
      </c>
      <c r="O379" s="2" t="s">
        <v>487</v>
      </c>
      <c r="P379" s="2" t="s">
        <v>8</v>
      </c>
      <c r="Q379" s="2" t="s">
        <v>7</v>
      </c>
      <c r="R379" s="2" t="s">
        <v>6</v>
      </c>
      <c r="S379" s="2" t="s">
        <v>5</v>
      </c>
      <c r="T379" s="2" t="s">
        <v>4</v>
      </c>
      <c r="U379" s="2" t="s">
        <v>505</v>
      </c>
      <c r="V379" s="2" t="s">
        <v>339</v>
      </c>
      <c r="W379" s="2" t="s">
        <v>504</v>
      </c>
      <c r="X379" s="2" t="s">
        <v>0</v>
      </c>
      <c r="Y379" s="2">
        <f t="shared" si="10"/>
        <v>21.952777777777776</v>
      </c>
      <c r="Z379" s="2">
        <f t="shared" si="11"/>
        <v>5.689722222222219</v>
      </c>
    </row>
    <row r="380" spans="1:26" x14ac:dyDescent="0.25">
      <c r="A380" s="2" t="s">
        <v>350</v>
      </c>
      <c r="B380" s="2" t="s">
        <v>20</v>
      </c>
      <c r="C380" s="2" t="s">
        <v>535</v>
      </c>
      <c r="D380" s="2">
        <v>1784.5073</v>
      </c>
      <c r="E380" s="2" t="s">
        <v>18</v>
      </c>
      <c r="F380" s="2" t="s">
        <v>144</v>
      </c>
      <c r="G380" s="2" t="s">
        <v>143</v>
      </c>
      <c r="H380" s="2">
        <v>1762.4783</v>
      </c>
      <c r="I380" s="2" t="s">
        <v>534</v>
      </c>
      <c r="J380" s="2" t="s">
        <v>533</v>
      </c>
      <c r="K380" s="2" t="s">
        <v>515</v>
      </c>
      <c r="L380" s="2" t="s">
        <v>532</v>
      </c>
      <c r="M380" s="2" t="s">
        <v>531</v>
      </c>
      <c r="N380" s="2" t="s">
        <v>530</v>
      </c>
      <c r="O380" s="2" t="s">
        <v>487</v>
      </c>
      <c r="P380" s="2" t="s">
        <v>8</v>
      </c>
      <c r="Q380" s="2" t="s">
        <v>7</v>
      </c>
      <c r="R380" s="2" t="s">
        <v>6</v>
      </c>
      <c r="S380" s="2" t="s">
        <v>5</v>
      </c>
      <c r="T380" s="2" t="s">
        <v>4</v>
      </c>
      <c r="U380" s="2" t="s">
        <v>505</v>
      </c>
      <c r="V380" s="2" t="s">
        <v>339</v>
      </c>
      <c r="W380" s="2" t="s">
        <v>504</v>
      </c>
      <c r="X380" s="2" t="s">
        <v>0</v>
      </c>
      <c r="Y380" s="2">
        <f t="shared" si="10"/>
        <v>21.956944444444442</v>
      </c>
      <c r="Z380" s="2">
        <f t="shared" si="11"/>
        <v>5.6938888888888854</v>
      </c>
    </row>
    <row r="381" spans="1:26" x14ac:dyDescent="0.25">
      <c r="A381" s="2" t="s">
        <v>350</v>
      </c>
      <c r="B381" s="2" t="s">
        <v>20</v>
      </c>
      <c r="C381" s="2" t="s">
        <v>529</v>
      </c>
      <c r="D381" s="2">
        <v>1784.5077000000001</v>
      </c>
      <c r="E381" s="2" t="s">
        <v>18</v>
      </c>
      <c r="F381" s="2" t="s">
        <v>528</v>
      </c>
      <c r="G381" s="2" t="s">
        <v>527</v>
      </c>
      <c r="H381" s="2">
        <v>1762.4785999999999</v>
      </c>
      <c r="I381" s="2" t="s">
        <v>526</v>
      </c>
      <c r="J381" s="2" t="s">
        <v>525</v>
      </c>
      <c r="K381" s="2" t="s">
        <v>524</v>
      </c>
      <c r="L381" s="2" t="s">
        <v>523</v>
      </c>
      <c r="M381" s="2" t="s">
        <v>522</v>
      </c>
      <c r="N381" s="2" t="s">
        <v>521</v>
      </c>
      <c r="O381" s="2" t="s">
        <v>487</v>
      </c>
      <c r="P381" s="2" t="s">
        <v>8</v>
      </c>
      <c r="Q381" s="2" t="s">
        <v>7</v>
      </c>
      <c r="R381" s="2" t="s">
        <v>6</v>
      </c>
      <c r="S381" s="2" t="s">
        <v>5</v>
      </c>
      <c r="T381" s="2" t="s">
        <v>4</v>
      </c>
      <c r="U381" s="2" t="s">
        <v>505</v>
      </c>
      <c r="V381" s="2" t="s">
        <v>339</v>
      </c>
      <c r="W381" s="2" t="s">
        <v>504</v>
      </c>
      <c r="X381" s="2" t="s">
        <v>0</v>
      </c>
      <c r="Y381" s="2">
        <f t="shared" si="10"/>
        <v>21.961111111111112</v>
      </c>
      <c r="Z381" s="2">
        <f t="shared" si="11"/>
        <v>5.6980555555555554</v>
      </c>
    </row>
    <row r="382" spans="1:26" x14ac:dyDescent="0.25">
      <c r="A382" s="2" t="s">
        <v>350</v>
      </c>
      <c r="B382" s="2" t="s">
        <v>20</v>
      </c>
      <c r="C382" s="2" t="s">
        <v>520</v>
      </c>
      <c r="D382" s="2">
        <v>1784.508</v>
      </c>
      <c r="E382" s="2" t="s">
        <v>18</v>
      </c>
      <c r="F382" s="2" t="s">
        <v>519</v>
      </c>
      <c r="G382" s="2" t="s">
        <v>518</v>
      </c>
      <c r="H382" s="2">
        <v>1762.4799</v>
      </c>
      <c r="I382" s="2" t="s">
        <v>517</v>
      </c>
      <c r="J382" s="2" t="s">
        <v>516</v>
      </c>
      <c r="K382" s="2" t="s">
        <v>515</v>
      </c>
      <c r="L382" s="2" t="s">
        <v>514</v>
      </c>
      <c r="M382" s="2" t="s">
        <v>513</v>
      </c>
      <c r="N382" s="2" t="s">
        <v>512</v>
      </c>
      <c r="O382" s="2" t="s">
        <v>487</v>
      </c>
      <c r="P382" s="2" t="s">
        <v>8</v>
      </c>
      <c r="Q382" s="2" t="s">
        <v>7</v>
      </c>
      <c r="R382" s="2" t="s">
        <v>6</v>
      </c>
      <c r="S382" s="2" t="s">
        <v>5</v>
      </c>
      <c r="T382" s="2" t="s">
        <v>4</v>
      </c>
      <c r="U382" s="2" t="s">
        <v>505</v>
      </c>
      <c r="V382" s="2" t="s">
        <v>339</v>
      </c>
      <c r="W382" s="2" t="s">
        <v>504</v>
      </c>
      <c r="X382" s="2" t="s">
        <v>0</v>
      </c>
      <c r="Y382" s="2">
        <f t="shared" si="10"/>
        <v>21.965277777777779</v>
      </c>
      <c r="Z382" s="2">
        <f t="shared" si="11"/>
        <v>5.7022222222222219</v>
      </c>
    </row>
    <row r="383" spans="1:26" x14ac:dyDescent="0.25">
      <c r="A383" s="2" t="s">
        <v>350</v>
      </c>
      <c r="B383" s="2" t="s">
        <v>20</v>
      </c>
      <c r="C383" s="2" t="s">
        <v>511</v>
      </c>
      <c r="D383" s="2">
        <v>1784.5006000000001</v>
      </c>
      <c r="E383" s="2" t="s">
        <v>18</v>
      </c>
      <c r="F383" s="2" t="s">
        <v>510</v>
      </c>
      <c r="G383" s="2" t="s">
        <v>80</v>
      </c>
      <c r="H383" s="2">
        <v>1762.4721</v>
      </c>
      <c r="I383" s="2" t="s">
        <v>509</v>
      </c>
      <c r="J383" s="2" t="s">
        <v>466</v>
      </c>
      <c r="K383" s="2" t="s">
        <v>508</v>
      </c>
      <c r="L383" s="2" t="s">
        <v>507</v>
      </c>
      <c r="M383" s="2" t="s">
        <v>493</v>
      </c>
      <c r="N383" s="2" t="s">
        <v>506</v>
      </c>
      <c r="O383" s="2" t="s">
        <v>487</v>
      </c>
      <c r="P383" s="2" t="s">
        <v>8</v>
      </c>
      <c r="Q383" s="2" t="s">
        <v>7</v>
      </c>
      <c r="R383" s="2" t="s">
        <v>6</v>
      </c>
      <c r="S383" s="2" t="s">
        <v>5</v>
      </c>
      <c r="T383" s="2" t="s">
        <v>4</v>
      </c>
      <c r="U383" s="2" t="s">
        <v>505</v>
      </c>
      <c r="V383" s="2" t="s">
        <v>339</v>
      </c>
      <c r="W383" s="2" t="s">
        <v>504</v>
      </c>
      <c r="X383" s="2" t="s">
        <v>0</v>
      </c>
      <c r="Y383" s="2">
        <f t="shared" si="10"/>
        <v>21.969444444444441</v>
      </c>
      <c r="Z383" s="2">
        <f t="shared" si="11"/>
        <v>5.7063888888888847</v>
      </c>
    </row>
    <row r="384" spans="1:26" x14ac:dyDescent="0.25">
      <c r="A384" s="2" t="s">
        <v>350</v>
      </c>
      <c r="B384" s="2" t="s">
        <v>20</v>
      </c>
      <c r="C384" s="2" t="s">
        <v>503</v>
      </c>
      <c r="D384" s="2">
        <v>1784.5011999999999</v>
      </c>
      <c r="E384" s="2" t="s">
        <v>18</v>
      </c>
      <c r="F384" s="2" t="s">
        <v>502</v>
      </c>
      <c r="G384" s="2" t="s">
        <v>501</v>
      </c>
      <c r="H384" s="2">
        <v>1762.4724000000001</v>
      </c>
      <c r="I384" s="2" t="s">
        <v>500</v>
      </c>
      <c r="J384" s="2" t="s">
        <v>499</v>
      </c>
      <c r="K384" s="2" t="s">
        <v>498</v>
      </c>
      <c r="L384" s="2" t="s">
        <v>497</v>
      </c>
      <c r="M384" s="2" t="s">
        <v>144</v>
      </c>
      <c r="N384" s="2" t="s">
        <v>496</v>
      </c>
      <c r="O384" s="2" t="s">
        <v>487</v>
      </c>
      <c r="P384" s="2" t="s">
        <v>8</v>
      </c>
      <c r="Q384" s="2" t="s">
        <v>7</v>
      </c>
      <c r="R384" s="2" t="s">
        <v>6</v>
      </c>
      <c r="S384" s="2" t="s">
        <v>5</v>
      </c>
      <c r="T384" s="2" t="s">
        <v>4</v>
      </c>
      <c r="U384" s="2" t="s">
        <v>340</v>
      </c>
      <c r="V384" s="2" t="s">
        <v>339</v>
      </c>
      <c r="W384" s="2" t="s">
        <v>471</v>
      </c>
      <c r="X384" s="2" t="s">
        <v>0</v>
      </c>
      <c r="Y384" s="2">
        <f t="shared" si="10"/>
        <v>21.973611111111108</v>
      </c>
      <c r="Z384" s="2">
        <f t="shared" si="11"/>
        <v>5.7105555555555512</v>
      </c>
    </row>
    <row r="385" spans="1:26" x14ac:dyDescent="0.25">
      <c r="A385" s="2" t="s">
        <v>350</v>
      </c>
      <c r="B385" s="2" t="s">
        <v>20</v>
      </c>
      <c r="C385" s="2" t="s">
        <v>495</v>
      </c>
      <c r="D385" s="2">
        <v>1784.4956</v>
      </c>
      <c r="E385" s="2" t="s">
        <v>18</v>
      </c>
      <c r="F385" s="2" t="s">
        <v>494</v>
      </c>
      <c r="G385" s="2" t="s">
        <v>493</v>
      </c>
      <c r="H385" s="2">
        <v>1762.4677999999999</v>
      </c>
      <c r="I385" s="2" t="s">
        <v>492</v>
      </c>
      <c r="J385" s="2" t="s">
        <v>491</v>
      </c>
      <c r="K385" s="2" t="s">
        <v>490</v>
      </c>
      <c r="L385" s="2" t="s">
        <v>489</v>
      </c>
      <c r="M385" s="2" t="s">
        <v>488</v>
      </c>
      <c r="N385" s="2" t="s">
        <v>177</v>
      </c>
      <c r="O385" s="2" t="s">
        <v>487</v>
      </c>
      <c r="P385" s="2" t="s">
        <v>8</v>
      </c>
      <c r="Q385" s="2" t="s">
        <v>7</v>
      </c>
      <c r="R385" s="2" t="s">
        <v>6</v>
      </c>
      <c r="S385" s="2" t="s">
        <v>5</v>
      </c>
      <c r="T385" s="2" t="s">
        <v>4</v>
      </c>
      <c r="U385" s="2" t="s">
        <v>340</v>
      </c>
      <c r="V385" s="2" t="s">
        <v>339</v>
      </c>
      <c r="W385" s="2" t="s">
        <v>471</v>
      </c>
      <c r="X385" s="2" t="s">
        <v>0</v>
      </c>
      <c r="Y385" s="2">
        <f t="shared" si="10"/>
        <v>21.977777777777778</v>
      </c>
      <c r="Z385" s="2">
        <f t="shared" si="11"/>
        <v>5.7147222222222211</v>
      </c>
    </row>
    <row r="386" spans="1:26" x14ac:dyDescent="0.25">
      <c r="A386" s="2" t="s">
        <v>350</v>
      </c>
      <c r="B386" s="2" t="s">
        <v>20</v>
      </c>
      <c r="C386" s="2" t="s">
        <v>486</v>
      </c>
      <c r="D386" s="2">
        <v>1784.4975999999999</v>
      </c>
      <c r="E386" s="2" t="s">
        <v>18</v>
      </c>
      <c r="F386" s="2" t="s">
        <v>108</v>
      </c>
      <c r="G386" s="2" t="s">
        <v>107</v>
      </c>
      <c r="H386" s="2">
        <v>1762.4701</v>
      </c>
      <c r="I386" s="2" t="s">
        <v>485</v>
      </c>
      <c r="J386" s="2" t="s">
        <v>484</v>
      </c>
      <c r="K386" s="2" t="s">
        <v>483</v>
      </c>
      <c r="L386" s="2" t="s">
        <v>482</v>
      </c>
      <c r="M386" s="2" t="s">
        <v>481</v>
      </c>
      <c r="N386" s="2" t="s">
        <v>480</v>
      </c>
      <c r="O386" s="2" t="s">
        <v>341</v>
      </c>
      <c r="P386" s="2" t="s">
        <v>8</v>
      </c>
      <c r="Q386" s="2" t="s">
        <v>7</v>
      </c>
      <c r="R386" s="2" t="s">
        <v>6</v>
      </c>
      <c r="S386" s="2" t="s">
        <v>5</v>
      </c>
      <c r="T386" s="2" t="s">
        <v>4</v>
      </c>
      <c r="U386" s="2" t="s">
        <v>340</v>
      </c>
      <c r="V386" s="2" t="s">
        <v>339</v>
      </c>
      <c r="W386" s="2" t="s">
        <v>471</v>
      </c>
      <c r="X386" s="2" t="s">
        <v>0</v>
      </c>
      <c r="Y386" s="2">
        <f t="shared" si="10"/>
        <v>21.981944444444444</v>
      </c>
      <c r="Z386" s="2">
        <f t="shared" si="11"/>
        <v>5.7188888888888876</v>
      </c>
    </row>
    <row r="387" spans="1:26" x14ac:dyDescent="0.25">
      <c r="A387" s="2" t="s">
        <v>350</v>
      </c>
      <c r="B387" s="2" t="s">
        <v>20</v>
      </c>
      <c r="C387" s="2" t="s">
        <v>479</v>
      </c>
      <c r="D387" s="2">
        <v>1784.4952000000001</v>
      </c>
      <c r="E387" s="2" t="s">
        <v>18</v>
      </c>
      <c r="F387" s="2" t="s">
        <v>478</v>
      </c>
      <c r="G387" s="2" t="s">
        <v>477</v>
      </c>
      <c r="H387" s="2">
        <v>1762.4679000000001</v>
      </c>
      <c r="I387" s="2" t="s">
        <v>476</v>
      </c>
      <c r="J387" s="2" t="s">
        <v>475</v>
      </c>
      <c r="K387" s="2" t="s">
        <v>474</v>
      </c>
      <c r="L387" s="2" t="s">
        <v>473</v>
      </c>
      <c r="M387" s="2" t="s">
        <v>456</v>
      </c>
      <c r="N387" s="2" t="s">
        <v>472</v>
      </c>
      <c r="O387" s="2" t="s">
        <v>341</v>
      </c>
      <c r="P387" s="2" t="s">
        <v>8</v>
      </c>
      <c r="Q387" s="2" t="s">
        <v>7</v>
      </c>
      <c r="R387" s="2" t="s">
        <v>6</v>
      </c>
      <c r="S387" s="2" t="s">
        <v>5</v>
      </c>
      <c r="T387" s="2" t="s">
        <v>4</v>
      </c>
      <c r="U387" s="2" t="s">
        <v>340</v>
      </c>
      <c r="V387" s="2" t="s">
        <v>339</v>
      </c>
      <c r="W387" s="2" t="s">
        <v>471</v>
      </c>
      <c r="X387" s="2" t="s">
        <v>0</v>
      </c>
      <c r="Y387" s="2">
        <f t="shared" ref="Y387:Y441" si="12">HOUR(C387)+MINUTE(C387)/60+SECOND(C387)/3600</f>
        <v>21.986111111111111</v>
      </c>
      <c r="Z387" s="2">
        <f t="shared" si="11"/>
        <v>5.723055555555554</v>
      </c>
    </row>
    <row r="388" spans="1:26" x14ac:dyDescent="0.25">
      <c r="A388" s="2" t="s">
        <v>350</v>
      </c>
      <c r="B388" s="2" t="s">
        <v>20</v>
      </c>
      <c r="C388" s="2" t="s">
        <v>470</v>
      </c>
      <c r="D388" s="2">
        <v>1784.4956</v>
      </c>
      <c r="E388" s="2" t="s">
        <v>18</v>
      </c>
      <c r="F388" s="2" t="s">
        <v>469</v>
      </c>
      <c r="G388" s="2" t="s">
        <v>468</v>
      </c>
      <c r="H388" s="2">
        <v>1762.4701</v>
      </c>
      <c r="I388" s="2" t="s">
        <v>467</v>
      </c>
      <c r="J388" s="2" t="s">
        <v>466</v>
      </c>
      <c r="K388" s="2" t="s">
        <v>465</v>
      </c>
      <c r="L388" s="2" t="s">
        <v>464</v>
      </c>
      <c r="M388" s="2" t="s">
        <v>69</v>
      </c>
      <c r="N388" s="2" t="s">
        <v>463</v>
      </c>
      <c r="O388" s="2" t="s">
        <v>341</v>
      </c>
      <c r="P388" s="2" t="s">
        <v>8</v>
      </c>
      <c r="Q388" s="2" t="s">
        <v>7</v>
      </c>
      <c r="R388" s="2" t="s">
        <v>6</v>
      </c>
      <c r="S388" s="2" t="s">
        <v>5</v>
      </c>
      <c r="T388" s="2" t="s">
        <v>4</v>
      </c>
      <c r="U388" s="2" t="s">
        <v>352</v>
      </c>
      <c r="V388" s="2" t="s">
        <v>339</v>
      </c>
      <c r="W388" s="2" t="s">
        <v>462</v>
      </c>
      <c r="X388" s="2" t="s">
        <v>0</v>
      </c>
      <c r="Y388" s="2">
        <f t="shared" si="12"/>
        <v>21.990277777777777</v>
      </c>
      <c r="Z388" s="2">
        <f t="shared" ref="Z388:Z441" si="13">Y388-$Y$2</f>
        <v>5.7272222222222204</v>
      </c>
    </row>
    <row r="389" spans="1:26" x14ac:dyDescent="0.25">
      <c r="A389" s="2" t="s">
        <v>350</v>
      </c>
      <c r="B389" s="2" t="s">
        <v>20</v>
      </c>
      <c r="C389" s="2" t="s">
        <v>461</v>
      </c>
      <c r="D389" s="2">
        <v>1784.5007000000001</v>
      </c>
      <c r="E389" s="2" t="s">
        <v>18</v>
      </c>
      <c r="F389" s="2" t="s">
        <v>435</v>
      </c>
      <c r="G389" s="2" t="s">
        <v>428</v>
      </c>
      <c r="H389" s="2">
        <v>1762.4748999999999</v>
      </c>
      <c r="I389" s="2" t="s">
        <v>460</v>
      </c>
      <c r="J389" s="2" t="s">
        <v>459</v>
      </c>
      <c r="K389" s="2" t="s">
        <v>458</v>
      </c>
      <c r="L389" s="2" t="s">
        <v>457</v>
      </c>
      <c r="M389" s="2" t="s">
        <v>456</v>
      </c>
      <c r="N389" s="2" t="s">
        <v>455</v>
      </c>
      <c r="O389" s="2" t="s">
        <v>341</v>
      </c>
      <c r="P389" s="2" t="s">
        <v>8</v>
      </c>
      <c r="Q389" s="2" t="s">
        <v>7</v>
      </c>
      <c r="R389" s="2" t="s">
        <v>6</v>
      </c>
      <c r="S389" s="2" t="s">
        <v>5</v>
      </c>
      <c r="T389" s="2" t="s">
        <v>4</v>
      </c>
      <c r="U389" s="2" t="s">
        <v>352</v>
      </c>
      <c r="V389" s="2" t="s">
        <v>400</v>
      </c>
      <c r="W389" s="2" t="s">
        <v>454</v>
      </c>
      <c r="X389" s="2" t="s">
        <v>0</v>
      </c>
      <c r="Y389" s="2">
        <f t="shared" si="12"/>
        <v>21.994444444444447</v>
      </c>
      <c r="Z389" s="2">
        <f t="shared" si="13"/>
        <v>5.7313888888888904</v>
      </c>
    </row>
    <row r="390" spans="1:26" x14ac:dyDescent="0.25">
      <c r="A390" s="2" t="s">
        <v>350</v>
      </c>
      <c r="B390" s="2" t="s">
        <v>20</v>
      </c>
      <c r="C390" s="2" t="s">
        <v>453</v>
      </c>
      <c r="D390" s="2">
        <v>1784.4983</v>
      </c>
      <c r="E390" s="2" t="s">
        <v>18</v>
      </c>
      <c r="F390" s="2" t="s">
        <v>452</v>
      </c>
      <c r="G390" s="2" t="s">
        <v>451</v>
      </c>
      <c r="H390" s="2">
        <v>1762.4728</v>
      </c>
      <c r="I390" s="2" t="s">
        <v>441</v>
      </c>
      <c r="J390" s="2" t="s">
        <v>450</v>
      </c>
      <c r="K390" s="2" t="s">
        <v>449</v>
      </c>
      <c r="L390" s="2" t="s">
        <v>448</v>
      </c>
      <c r="M390" s="2" t="s">
        <v>108</v>
      </c>
      <c r="N390" s="2" t="s">
        <v>447</v>
      </c>
      <c r="O390" s="2" t="s">
        <v>341</v>
      </c>
      <c r="P390" s="2" t="s">
        <v>8</v>
      </c>
      <c r="Q390" s="2" t="s">
        <v>7</v>
      </c>
      <c r="R390" s="2" t="s">
        <v>6</v>
      </c>
      <c r="S390" s="2" t="s">
        <v>5</v>
      </c>
      <c r="T390" s="2" t="s">
        <v>4</v>
      </c>
      <c r="U390" s="2" t="s">
        <v>446</v>
      </c>
      <c r="V390" s="2" t="s">
        <v>339</v>
      </c>
      <c r="W390" s="2" t="s">
        <v>445</v>
      </c>
      <c r="X390" s="2" t="s">
        <v>0</v>
      </c>
      <c r="Y390" s="2">
        <f t="shared" si="12"/>
        <v>21.998611111111114</v>
      </c>
      <c r="Z390" s="2">
        <f t="shared" si="13"/>
        <v>5.7355555555555569</v>
      </c>
    </row>
    <row r="391" spans="1:26" x14ac:dyDescent="0.25">
      <c r="A391" s="2" t="s">
        <v>350</v>
      </c>
      <c r="B391" s="2" t="s">
        <v>20</v>
      </c>
      <c r="C391" s="2" t="s">
        <v>444</v>
      </c>
      <c r="D391" s="2">
        <v>1784.4935</v>
      </c>
      <c r="E391" s="2" t="s">
        <v>18</v>
      </c>
      <c r="F391" s="2" t="s">
        <v>443</v>
      </c>
      <c r="G391" s="2" t="s">
        <v>442</v>
      </c>
      <c r="H391" s="2">
        <v>1762.4675999999999</v>
      </c>
      <c r="I391" s="2" t="s">
        <v>441</v>
      </c>
      <c r="J391" s="2" t="s">
        <v>426</v>
      </c>
      <c r="K391" s="2" t="s">
        <v>440</v>
      </c>
      <c r="L391" s="2" t="s">
        <v>439</v>
      </c>
      <c r="M391" s="2" t="s">
        <v>323</v>
      </c>
      <c r="N391" s="2" t="s">
        <v>438</v>
      </c>
      <c r="O391" s="2" t="s">
        <v>341</v>
      </c>
      <c r="P391" s="2" t="s">
        <v>8</v>
      </c>
      <c r="Q391" s="2" t="s">
        <v>7</v>
      </c>
      <c r="R391" s="2" t="s">
        <v>6</v>
      </c>
      <c r="S391" s="2" t="s">
        <v>5</v>
      </c>
      <c r="T391" s="2" t="s">
        <v>4</v>
      </c>
      <c r="U391" s="2" t="s">
        <v>437</v>
      </c>
      <c r="V391" s="2" t="s">
        <v>400</v>
      </c>
      <c r="W391" s="2" t="s">
        <v>431</v>
      </c>
      <c r="X391" s="2" t="s">
        <v>0</v>
      </c>
      <c r="Y391" s="2">
        <f t="shared" si="12"/>
        <v>22.002777777777776</v>
      </c>
      <c r="Z391" s="2">
        <f t="shared" si="13"/>
        <v>5.7397222222222197</v>
      </c>
    </row>
    <row r="392" spans="1:26" x14ac:dyDescent="0.25">
      <c r="A392" s="2" t="s">
        <v>350</v>
      </c>
      <c r="B392" s="2" t="s">
        <v>20</v>
      </c>
      <c r="C392" s="2" t="s">
        <v>436</v>
      </c>
      <c r="D392" s="2">
        <v>1784.4938</v>
      </c>
      <c r="E392" s="2" t="s">
        <v>18</v>
      </c>
      <c r="F392" s="2" t="s">
        <v>435</v>
      </c>
      <c r="G392" s="2" t="s">
        <v>428</v>
      </c>
      <c r="H392" s="2">
        <v>1762.4682</v>
      </c>
      <c r="I392" s="2" t="s">
        <v>406</v>
      </c>
      <c r="J392" s="2" t="s">
        <v>386</v>
      </c>
      <c r="K392" s="2" t="s">
        <v>434</v>
      </c>
      <c r="L392" s="2" t="s">
        <v>433</v>
      </c>
      <c r="M392" s="2" t="s">
        <v>198</v>
      </c>
      <c r="N392" s="2" t="s">
        <v>127</v>
      </c>
      <c r="O392" s="2" t="s">
        <v>341</v>
      </c>
      <c r="P392" s="2" t="s">
        <v>8</v>
      </c>
      <c r="Q392" s="2" t="s">
        <v>7</v>
      </c>
      <c r="R392" s="2" t="s">
        <v>6</v>
      </c>
      <c r="S392" s="2" t="s">
        <v>5</v>
      </c>
      <c r="T392" s="2" t="s">
        <v>4</v>
      </c>
      <c r="U392" s="2" t="s">
        <v>432</v>
      </c>
      <c r="V392" s="2" t="s">
        <v>339</v>
      </c>
      <c r="W392" s="2" t="s">
        <v>431</v>
      </c>
      <c r="X392" s="2" t="s">
        <v>0</v>
      </c>
      <c r="Y392" s="2">
        <f t="shared" si="12"/>
        <v>22.006944444444443</v>
      </c>
      <c r="Z392" s="2">
        <f t="shared" si="13"/>
        <v>5.7438888888888862</v>
      </c>
    </row>
    <row r="393" spans="1:26" x14ac:dyDescent="0.25">
      <c r="A393" s="2" t="s">
        <v>350</v>
      </c>
      <c r="B393" s="2" t="s">
        <v>20</v>
      </c>
      <c r="C393" s="2" t="s">
        <v>430</v>
      </c>
      <c r="D393" s="2">
        <v>1784.4945</v>
      </c>
      <c r="E393" s="2" t="s">
        <v>18</v>
      </c>
      <c r="F393" s="2" t="s">
        <v>429</v>
      </c>
      <c r="G393" s="2" t="s">
        <v>428</v>
      </c>
      <c r="H393" s="2">
        <v>1762.4694999999999</v>
      </c>
      <c r="I393" s="2" t="s">
        <v>427</v>
      </c>
      <c r="J393" s="2" t="s">
        <v>426</v>
      </c>
      <c r="K393" s="2" t="s">
        <v>425</v>
      </c>
      <c r="L393" s="2" t="s">
        <v>424</v>
      </c>
      <c r="M393" s="2" t="s">
        <v>118</v>
      </c>
      <c r="N393" s="2" t="s">
        <v>423</v>
      </c>
      <c r="O393" s="2" t="s">
        <v>341</v>
      </c>
      <c r="P393" s="2" t="s">
        <v>8</v>
      </c>
      <c r="Q393" s="2" t="s">
        <v>7</v>
      </c>
      <c r="R393" s="2" t="s">
        <v>6</v>
      </c>
      <c r="S393" s="2" t="s">
        <v>5</v>
      </c>
      <c r="T393" s="2" t="s">
        <v>4</v>
      </c>
      <c r="U393" s="2" t="s">
        <v>422</v>
      </c>
      <c r="V393" s="2" t="s">
        <v>339</v>
      </c>
      <c r="W393" s="2" t="s">
        <v>421</v>
      </c>
      <c r="X393" s="2" t="s">
        <v>0</v>
      </c>
      <c r="Y393" s="2">
        <f t="shared" si="12"/>
        <v>22.011111111111113</v>
      </c>
      <c r="Z393" s="2">
        <f t="shared" si="13"/>
        <v>5.7480555555555561</v>
      </c>
    </row>
    <row r="394" spans="1:26" x14ac:dyDescent="0.25">
      <c r="A394" s="2" t="s">
        <v>350</v>
      </c>
      <c r="B394" s="2" t="s">
        <v>20</v>
      </c>
      <c r="C394" s="2" t="s">
        <v>420</v>
      </c>
      <c r="D394" s="2">
        <v>1784.4829999999999</v>
      </c>
      <c r="E394" s="2" t="s">
        <v>18</v>
      </c>
      <c r="F394" s="2" t="s">
        <v>419</v>
      </c>
      <c r="G394" s="2" t="s">
        <v>418</v>
      </c>
      <c r="H394" s="2">
        <v>1762.4580000000001</v>
      </c>
      <c r="I394" s="2" t="s">
        <v>417</v>
      </c>
      <c r="J394" s="2" t="s">
        <v>416</v>
      </c>
      <c r="K394" s="2" t="s">
        <v>415</v>
      </c>
      <c r="L394" s="2" t="s">
        <v>414</v>
      </c>
      <c r="M394" s="2" t="s">
        <v>413</v>
      </c>
      <c r="N394" s="2" t="s">
        <v>412</v>
      </c>
      <c r="O394" s="2" t="s">
        <v>341</v>
      </c>
      <c r="P394" s="2" t="s">
        <v>8</v>
      </c>
      <c r="Q394" s="2" t="s">
        <v>7</v>
      </c>
      <c r="R394" s="2" t="s">
        <v>6</v>
      </c>
      <c r="S394" s="2" t="s">
        <v>5</v>
      </c>
      <c r="T394" s="2" t="s">
        <v>4</v>
      </c>
      <c r="U394" s="2" t="s">
        <v>411</v>
      </c>
      <c r="V394" s="2" t="s">
        <v>400</v>
      </c>
      <c r="W394" s="2" t="s">
        <v>410</v>
      </c>
      <c r="X394" s="2" t="s">
        <v>0</v>
      </c>
      <c r="Y394" s="2">
        <f t="shared" si="12"/>
        <v>22.015277777777779</v>
      </c>
      <c r="Z394" s="2">
        <f t="shared" si="13"/>
        <v>5.7522222222222226</v>
      </c>
    </row>
    <row r="395" spans="1:26" x14ac:dyDescent="0.25">
      <c r="A395" s="2" t="s">
        <v>350</v>
      </c>
      <c r="B395" s="2" t="s">
        <v>20</v>
      </c>
      <c r="C395" s="2" t="s">
        <v>409</v>
      </c>
      <c r="D395" s="2">
        <v>1784.4874</v>
      </c>
      <c r="E395" s="2" t="s">
        <v>18</v>
      </c>
      <c r="F395" s="2" t="s">
        <v>408</v>
      </c>
      <c r="G395" s="2" t="s">
        <v>407</v>
      </c>
      <c r="H395" s="2">
        <v>1762.4634000000001</v>
      </c>
      <c r="I395" s="2" t="s">
        <v>406</v>
      </c>
      <c r="J395" s="2" t="s">
        <v>405</v>
      </c>
      <c r="K395" s="2" t="s">
        <v>404</v>
      </c>
      <c r="L395" s="2" t="s">
        <v>403</v>
      </c>
      <c r="M395" s="2" t="s">
        <v>347</v>
      </c>
      <c r="N395" s="2" t="s">
        <v>402</v>
      </c>
      <c r="O395" s="2" t="s">
        <v>341</v>
      </c>
      <c r="P395" s="2" t="s">
        <v>8</v>
      </c>
      <c r="Q395" s="2" t="s">
        <v>7</v>
      </c>
      <c r="R395" s="2" t="s">
        <v>6</v>
      </c>
      <c r="S395" s="2" t="s">
        <v>5</v>
      </c>
      <c r="T395" s="2" t="s">
        <v>4</v>
      </c>
      <c r="U395" s="2" t="s">
        <v>401</v>
      </c>
      <c r="V395" s="2" t="s">
        <v>400</v>
      </c>
      <c r="W395" s="2" t="s">
        <v>399</v>
      </c>
      <c r="X395" s="2" t="s">
        <v>0</v>
      </c>
      <c r="Y395" s="2">
        <f t="shared" si="12"/>
        <v>22.019444444444442</v>
      </c>
      <c r="Z395" s="2">
        <f t="shared" si="13"/>
        <v>5.7563888888888854</v>
      </c>
    </row>
    <row r="396" spans="1:26" x14ac:dyDescent="0.25">
      <c r="A396" s="2" t="s">
        <v>350</v>
      </c>
      <c r="B396" s="2" t="s">
        <v>20</v>
      </c>
      <c r="C396" s="2" t="s">
        <v>398</v>
      </c>
      <c r="D396" s="2">
        <v>1784.4809</v>
      </c>
      <c r="E396" s="2" t="s">
        <v>18</v>
      </c>
      <c r="F396" s="2" t="s">
        <v>397</v>
      </c>
      <c r="G396" s="2" t="s">
        <v>396</v>
      </c>
      <c r="H396" s="2">
        <v>1762.4559999999999</v>
      </c>
      <c r="I396" s="2" t="s">
        <v>346</v>
      </c>
      <c r="J396" s="2" t="s">
        <v>395</v>
      </c>
      <c r="K396" s="2" t="s">
        <v>394</v>
      </c>
      <c r="L396" s="2" t="s">
        <v>393</v>
      </c>
      <c r="M396" s="2" t="s">
        <v>392</v>
      </c>
      <c r="N396" s="2" t="s">
        <v>372</v>
      </c>
      <c r="O396" s="2" t="s">
        <v>341</v>
      </c>
      <c r="P396" s="2" t="s">
        <v>8</v>
      </c>
      <c r="Q396" s="2" t="s">
        <v>7</v>
      </c>
      <c r="R396" s="2" t="s">
        <v>6</v>
      </c>
      <c r="S396" s="2" t="s">
        <v>5</v>
      </c>
      <c r="T396" s="2" t="s">
        <v>4</v>
      </c>
      <c r="U396" s="2" t="s">
        <v>382</v>
      </c>
      <c r="V396" s="2" t="s">
        <v>339</v>
      </c>
      <c r="W396" s="2" t="s">
        <v>391</v>
      </c>
      <c r="X396" s="2" t="s">
        <v>0</v>
      </c>
      <c r="Y396" s="2">
        <f t="shared" si="12"/>
        <v>22.023611111111109</v>
      </c>
      <c r="Z396" s="2">
        <f t="shared" si="13"/>
        <v>5.7605555555555519</v>
      </c>
    </row>
    <row r="397" spans="1:26" x14ac:dyDescent="0.25">
      <c r="A397" s="2" t="s">
        <v>350</v>
      </c>
      <c r="B397" s="2" t="s">
        <v>20</v>
      </c>
      <c r="C397" s="2" t="s">
        <v>390</v>
      </c>
      <c r="D397" s="2">
        <v>1784.5098</v>
      </c>
      <c r="E397" s="2" t="s">
        <v>18</v>
      </c>
      <c r="F397" s="2" t="s">
        <v>389</v>
      </c>
      <c r="G397" s="2" t="s">
        <v>388</v>
      </c>
      <c r="H397" s="2">
        <v>1762.4873</v>
      </c>
      <c r="I397" s="2" t="s">
        <v>387</v>
      </c>
      <c r="J397" s="2" t="s">
        <v>386</v>
      </c>
      <c r="K397" s="2" t="s">
        <v>385</v>
      </c>
      <c r="L397" s="2" t="s">
        <v>384</v>
      </c>
      <c r="M397" s="2" t="s">
        <v>118</v>
      </c>
      <c r="N397" s="2" t="s">
        <v>383</v>
      </c>
      <c r="O397" s="2" t="s">
        <v>341</v>
      </c>
      <c r="P397" s="2" t="s">
        <v>8</v>
      </c>
      <c r="Q397" s="2" t="s">
        <v>7</v>
      </c>
      <c r="R397" s="2" t="s">
        <v>6</v>
      </c>
      <c r="S397" s="2" t="s">
        <v>5</v>
      </c>
      <c r="T397" s="2" t="s">
        <v>4</v>
      </c>
      <c r="U397" s="2" t="s">
        <v>382</v>
      </c>
      <c r="V397" s="2" t="s">
        <v>339</v>
      </c>
      <c r="W397" s="2" t="s">
        <v>381</v>
      </c>
      <c r="X397" s="2" t="s">
        <v>0</v>
      </c>
      <c r="Y397" s="2">
        <f t="shared" si="12"/>
        <v>22.027777777777779</v>
      </c>
      <c r="Z397" s="2">
        <f t="shared" si="13"/>
        <v>5.7647222222222219</v>
      </c>
    </row>
    <row r="398" spans="1:26" x14ac:dyDescent="0.25">
      <c r="A398" s="2" t="s">
        <v>350</v>
      </c>
      <c r="B398" s="2" t="s">
        <v>20</v>
      </c>
      <c r="C398" s="2" t="s">
        <v>380</v>
      </c>
      <c r="D398" s="2">
        <v>1784.4985999999999</v>
      </c>
      <c r="E398" s="2" t="s">
        <v>18</v>
      </c>
      <c r="F398" s="2" t="s">
        <v>379</v>
      </c>
      <c r="G398" s="2" t="s">
        <v>378</v>
      </c>
      <c r="H398" s="2">
        <v>1762.4756</v>
      </c>
      <c r="I398" s="2" t="s">
        <v>377</v>
      </c>
      <c r="J398" s="2" t="s">
        <v>376</v>
      </c>
      <c r="K398" s="2" t="s">
        <v>375</v>
      </c>
      <c r="L398" s="2" t="s">
        <v>374</v>
      </c>
      <c r="M398" s="2" t="s">
        <v>373</v>
      </c>
      <c r="N398" s="2" t="s">
        <v>372</v>
      </c>
      <c r="O398" s="2" t="s">
        <v>341</v>
      </c>
      <c r="P398" s="2" t="s">
        <v>8</v>
      </c>
      <c r="Q398" s="2" t="s">
        <v>7</v>
      </c>
      <c r="R398" s="2" t="s">
        <v>6</v>
      </c>
      <c r="S398" s="2" t="s">
        <v>5</v>
      </c>
      <c r="T398" s="2" t="s">
        <v>4</v>
      </c>
      <c r="U398" s="2" t="s">
        <v>371</v>
      </c>
      <c r="V398" s="2" t="s">
        <v>339</v>
      </c>
      <c r="W398" s="2" t="s">
        <v>351</v>
      </c>
      <c r="X398" s="2" t="s">
        <v>0</v>
      </c>
      <c r="Y398" s="2">
        <f t="shared" si="12"/>
        <v>22.031944444444445</v>
      </c>
      <c r="Z398" s="2">
        <f t="shared" si="13"/>
        <v>5.7688888888888883</v>
      </c>
    </row>
    <row r="399" spans="1:26" x14ac:dyDescent="0.25">
      <c r="A399" s="2" t="s">
        <v>350</v>
      </c>
      <c r="B399" s="2" t="s">
        <v>20</v>
      </c>
      <c r="C399" s="2" t="s">
        <v>370</v>
      </c>
      <c r="D399" s="2">
        <v>1784.4920999999999</v>
      </c>
      <c r="E399" s="2" t="s">
        <v>18</v>
      </c>
      <c r="F399" s="2" t="s">
        <v>369</v>
      </c>
      <c r="G399" s="2" t="s">
        <v>368</v>
      </c>
      <c r="H399" s="2">
        <v>1762.4695999999999</v>
      </c>
      <c r="I399" s="2" t="s">
        <v>346</v>
      </c>
      <c r="J399" s="2" t="s">
        <v>367</v>
      </c>
      <c r="K399" s="2" t="s">
        <v>366</v>
      </c>
      <c r="L399" s="2" t="s">
        <v>365</v>
      </c>
      <c r="M399" s="2" t="s">
        <v>364</v>
      </c>
      <c r="N399" s="2" t="s">
        <v>363</v>
      </c>
      <c r="O399" s="2" t="s">
        <v>341</v>
      </c>
      <c r="P399" s="2" t="s">
        <v>8</v>
      </c>
      <c r="Q399" s="2" t="s">
        <v>7</v>
      </c>
      <c r="R399" s="2" t="s">
        <v>6</v>
      </c>
      <c r="S399" s="2" t="s">
        <v>5</v>
      </c>
      <c r="T399" s="2" t="s">
        <v>4</v>
      </c>
      <c r="U399" s="2" t="s">
        <v>362</v>
      </c>
      <c r="V399" s="2" t="s">
        <v>339</v>
      </c>
      <c r="W399" s="2" t="s">
        <v>361</v>
      </c>
      <c r="X399" s="2" t="s">
        <v>0</v>
      </c>
      <c r="Y399" s="2">
        <f t="shared" si="12"/>
        <v>22.036111111111111</v>
      </c>
      <c r="Z399" s="2">
        <f t="shared" si="13"/>
        <v>5.7730555555555547</v>
      </c>
    </row>
    <row r="400" spans="1:26" x14ac:dyDescent="0.25">
      <c r="A400" s="2" t="s">
        <v>350</v>
      </c>
      <c r="B400" s="2" t="s">
        <v>20</v>
      </c>
      <c r="C400" s="2" t="s">
        <v>360</v>
      </c>
      <c r="D400" s="2">
        <v>1784.4965999999999</v>
      </c>
      <c r="E400" s="2" t="s">
        <v>18</v>
      </c>
      <c r="F400" s="2" t="s">
        <v>359</v>
      </c>
      <c r="G400" s="2" t="s">
        <v>358</v>
      </c>
      <c r="H400" s="2">
        <v>1762.4745</v>
      </c>
      <c r="I400" s="2" t="s">
        <v>357</v>
      </c>
      <c r="J400" s="2" t="s">
        <v>356</v>
      </c>
      <c r="K400" s="2" t="s">
        <v>355</v>
      </c>
      <c r="L400" s="2" t="s">
        <v>354</v>
      </c>
      <c r="M400" s="2" t="s">
        <v>353</v>
      </c>
      <c r="N400" s="2" t="s">
        <v>85</v>
      </c>
      <c r="O400" s="2" t="s">
        <v>341</v>
      </c>
      <c r="P400" s="2" t="s">
        <v>8</v>
      </c>
      <c r="Q400" s="2" t="s">
        <v>7</v>
      </c>
      <c r="R400" s="2" t="s">
        <v>6</v>
      </c>
      <c r="S400" s="2" t="s">
        <v>5</v>
      </c>
      <c r="T400" s="2" t="s">
        <v>4</v>
      </c>
      <c r="U400" s="2" t="s">
        <v>352</v>
      </c>
      <c r="V400" s="2" t="s">
        <v>339</v>
      </c>
      <c r="W400" s="2" t="s">
        <v>351</v>
      </c>
      <c r="X400" s="2" t="s">
        <v>0</v>
      </c>
      <c r="Y400" s="2">
        <f t="shared" si="12"/>
        <v>22.040277777777778</v>
      </c>
      <c r="Z400" s="2">
        <f t="shared" si="13"/>
        <v>5.7772222222222211</v>
      </c>
    </row>
    <row r="401" spans="1:26" x14ac:dyDescent="0.25">
      <c r="A401" s="2" t="s">
        <v>350</v>
      </c>
      <c r="B401" s="2" t="s">
        <v>20</v>
      </c>
      <c r="C401" s="2" t="s">
        <v>349</v>
      </c>
      <c r="D401" s="2">
        <v>1784.4951000000001</v>
      </c>
      <c r="E401" s="2" t="s">
        <v>18</v>
      </c>
      <c r="F401" s="2" t="s">
        <v>348</v>
      </c>
      <c r="G401" s="2" t="s">
        <v>347</v>
      </c>
      <c r="H401" s="2">
        <v>1762.4733000000001</v>
      </c>
      <c r="I401" s="2" t="s">
        <v>346</v>
      </c>
      <c r="J401" s="2" t="s">
        <v>345</v>
      </c>
      <c r="K401" s="2" t="s">
        <v>344</v>
      </c>
      <c r="L401" s="2" t="s">
        <v>343</v>
      </c>
      <c r="M401" s="2" t="s">
        <v>124</v>
      </c>
      <c r="N401" s="2" t="s">
        <v>342</v>
      </c>
      <c r="O401" s="2" t="s">
        <v>341</v>
      </c>
      <c r="P401" s="2" t="s">
        <v>8</v>
      </c>
      <c r="Q401" s="2" t="s">
        <v>7</v>
      </c>
      <c r="R401" s="2" t="s">
        <v>6</v>
      </c>
      <c r="S401" s="2" t="s">
        <v>5</v>
      </c>
      <c r="T401" s="2" t="s">
        <v>4</v>
      </c>
      <c r="U401" s="2" t="s">
        <v>340</v>
      </c>
      <c r="V401" s="2" t="s">
        <v>339</v>
      </c>
      <c r="W401" s="2" t="s">
        <v>338</v>
      </c>
      <c r="X401" s="2" t="s">
        <v>0</v>
      </c>
      <c r="Y401" s="2">
        <f t="shared" si="12"/>
        <v>22.044444444444448</v>
      </c>
      <c r="Z401" s="2">
        <f t="shared" si="13"/>
        <v>5.7813888888888911</v>
      </c>
    </row>
    <row r="402" spans="1:26" x14ac:dyDescent="0.25">
      <c r="A402" s="6" t="s">
        <v>21</v>
      </c>
      <c r="B402" s="6" t="s">
        <v>20</v>
      </c>
      <c r="C402" s="6" t="s">
        <v>337</v>
      </c>
      <c r="D402" s="6">
        <v>1754.5309999999999</v>
      </c>
      <c r="E402" s="6" t="s">
        <v>18</v>
      </c>
      <c r="F402" s="6" t="s">
        <v>198</v>
      </c>
      <c r="G402" s="6" t="s">
        <v>197</v>
      </c>
      <c r="H402" s="6">
        <v>1732.5124000000001</v>
      </c>
      <c r="I402" s="6" t="s">
        <v>336</v>
      </c>
      <c r="J402" s="6" t="s">
        <v>28</v>
      </c>
      <c r="K402" s="6" t="s">
        <v>335</v>
      </c>
      <c r="L402" s="6" t="s">
        <v>334</v>
      </c>
      <c r="M402" s="6" t="s">
        <v>36</v>
      </c>
      <c r="N402" s="6" t="s">
        <v>333</v>
      </c>
      <c r="O402" s="6" t="s">
        <v>270</v>
      </c>
      <c r="P402" s="6" t="s">
        <v>8</v>
      </c>
      <c r="Q402" s="6" t="s">
        <v>7</v>
      </c>
      <c r="R402" s="6" t="s">
        <v>6</v>
      </c>
      <c r="S402" s="6" t="s">
        <v>5</v>
      </c>
      <c r="T402" s="6" t="s">
        <v>4</v>
      </c>
      <c r="U402" s="6" t="s">
        <v>319</v>
      </c>
      <c r="V402" s="6" t="s">
        <v>94</v>
      </c>
      <c r="W402" s="6" t="s">
        <v>318</v>
      </c>
      <c r="X402" s="6" t="s">
        <v>0</v>
      </c>
      <c r="Y402" s="6">
        <f t="shared" si="12"/>
        <v>22.854444444444447</v>
      </c>
      <c r="Z402" s="6">
        <f t="shared" si="13"/>
        <v>6.5913888888888899</v>
      </c>
    </row>
    <row r="403" spans="1:26" x14ac:dyDescent="0.25">
      <c r="A403" s="6" t="s">
        <v>21</v>
      </c>
      <c r="B403" s="6" t="s">
        <v>20</v>
      </c>
      <c r="C403" s="6" t="s">
        <v>332</v>
      </c>
      <c r="D403" s="6">
        <v>1754.5232000000001</v>
      </c>
      <c r="E403" s="6" t="s">
        <v>18</v>
      </c>
      <c r="F403" s="6" t="s">
        <v>331</v>
      </c>
      <c r="G403" s="6" t="s">
        <v>330</v>
      </c>
      <c r="H403" s="6">
        <v>1732.5047999999999</v>
      </c>
      <c r="I403" s="6" t="s">
        <v>329</v>
      </c>
      <c r="J403" s="6" t="s">
        <v>328</v>
      </c>
      <c r="K403" s="6" t="s">
        <v>327</v>
      </c>
      <c r="L403" s="6" t="s">
        <v>321</v>
      </c>
      <c r="M403" s="6" t="s">
        <v>36</v>
      </c>
      <c r="N403" s="6" t="s">
        <v>326</v>
      </c>
      <c r="O403" s="6" t="s">
        <v>270</v>
      </c>
      <c r="P403" s="6" t="s">
        <v>8</v>
      </c>
      <c r="Q403" s="6" t="s">
        <v>7</v>
      </c>
      <c r="R403" s="6" t="s">
        <v>6</v>
      </c>
      <c r="S403" s="6" t="s">
        <v>5</v>
      </c>
      <c r="T403" s="6" t="s">
        <v>4</v>
      </c>
      <c r="U403" s="6" t="s">
        <v>319</v>
      </c>
      <c r="V403" s="6" t="s">
        <v>94</v>
      </c>
      <c r="W403" s="6" t="s">
        <v>318</v>
      </c>
      <c r="X403" s="6" t="s">
        <v>0</v>
      </c>
      <c r="Y403" s="6">
        <f t="shared" si="12"/>
        <v>22.858611111111113</v>
      </c>
      <c r="Z403" s="6">
        <f t="shared" si="13"/>
        <v>6.5955555555555563</v>
      </c>
    </row>
    <row r="404" spans="1:26" x14ac:dyDescent="0.25">
      <c r="A404" s="6" t="s">
        <v>21</v>
      </c>
      <c r="B404" s="6" t="s">
        <v>20</v>
      </c>
      <c r="C404" s="6" t="s">
        <v>325</v>
      </c>
      <c r="D404" s="6">
        <v>1754.5364999999999</v>
      </c>
      <c r="E404" s="6" t="s">
        <v>18</v>
      </c>
      <c r="F404" s="6" t="s">
        <v>324</v>
      </c>
      <c r="G404" s="6" t="s">
        <v>323</v>
      </c>
      <c r="H404" s="6">
        <v>1732.5183</v>
      </c>
      <c r="I404" s="6" t="s">
        <v>314</v>
      </c>
      <c r="J404" s="6" t="s">
        <v>281</v>
      </c>
      <c r="K404" s="6" t="s">
        <v>322</v>
      </c>
      <c r="L404" s="6" t="s">
        <v>321</v>
      </c>
      <c r="M404" s="6" t="s">
        <v>11</v>
      </c>
      <c r="N404" s="6" t="s">
        <v>320</v>
      </c>
      <c r="O404" s="6" t="s">
        <v>270</v>
      </c>
      <c r="P404" s="6" t="s">
        <v>8</v>
      </c>
      <c r="Q404" s="6" t="s">
        <v>7</v>
      </c>
      <c r="R404" s="6" t="s">
        <v>6</v>
      </c>
      <c r="S404" s="6" t="s">
        <v>5</v>
      </c>
      <c r="T404" s="6" t="s">
        <v>4</v>
      </c>
      <c r="U404" s="6" t="s">
        <v>319</v>
      </c>
      <c r="V404" s="6" t="s">
        <v>94</v>
      </c>
      <c r="W404" s="6" t="s">
        <v>318</v>
      </c>
      <c r="X404" s="6" t="s">
        <v>0</v>
      </c>
      <c r="Y404" s="6">
        <f t="shared" si="12"/>
        <v>22.862777777777779</v>
      </c>
      <c r="Z404" s="6">
        <f t="shared" si="13"/>
        <v>6.5997222222222227</v>
      </c>
    </row>
    <row r="405" spans="1:26" x14ac:dyDescent="0.25">
      <c r="A405" s="6" t="s">
        <v>21</v>
      </c>
      <c r="B405" s="6" t="s">
        <v>20</v>
      </c>
      <c r="C405" s="6" t="s">
        <v>317</v>
      </c>
      <c r="D405" s="6">
        <v>1754.5259000000001</v>
      </c>
      <c r="E405" s="6" t="s">
        <v>18</v>
      </c>
      <c r="F405" s="6" t="s">
        <v>316</v>
      </c>
      <c r="G405" s="6" t="s">
        <v>315</v>
      </c>
      <c r="H405" s="6">
        <v>1732.5085999999999</v>
      </c>
      <c r="I405" s="6" t="s">
        <v>314</v>
      </c>
      <c r="J405" s="6" t="s">
        <v>313</v>
      </c>
      <c r="K405" s="6" t="s">
        <v>312</v>
      </c>
      <c r="L405" s="6" t="s">
        <v>302</v>
      </c>
      <c r="M405" s="6" t="s">
        <v>11</v>
      </c>
      <c r="N405" s="6" t="s">
        <v>311</v>
      </c>
      <c r="O405" s="6" t="s">
        <v>270</v>
      </c>
      <c r="P405" s="6" t="s">
        <v>8</v>
      </c>
      <c r="Q405" s="6" t="s">
        <v>7</v>
      </c>
      <c r="R405" s="6" t="s">
        <v>6</v>
      </c>
      <c r="S405" s="6" t="s">
        <v>5</v>
      </c>
      <c r="T405" s="6" t="s">
        <v>4</v>
      </c>
      <c r="U405" s="6" t="s">
        <v>310</v>
      </c>
      <c r="V405" s="6" t="s">
        <v>94</v>
      </c>
      <c r="W405" s="6" t="s">
        <v>309</v>
      </c>
      <c r="X405" s="6" t="s">
        <v>0</v>
      </c>
      <c r="Y405" s="6">
        <f t="shared" si="12"/>
        <v>22.866944444444446</v>
      </c>
      <c r="Z405" s="6">
        <f t="shared" si="13"/>
        <v>6.6038888888888891</v>
      </c>
    </row>
    <row r="406" spans="1:26" x14ac:dyDescent="0.25">
      <c r="A406" s="6" t="s">
        <v>21</v>
      </c>
      <c r="B406" s="6" t="s">
        <v>20</v>
      </c>
      <c r="C406" s="6" t="s">
        <v>308</v>
      </c>
      <c r="D406" s="6">
        <v>1754.5228</v>
      </c>
      <c r="E406" s="6" t="s">
        <v>18</v>
      </c>
      <c r="F406" s="6" t="s">
        <v>307</v>
      </c>
      <c r="G406" s="6" t="s">
        <v>306</v>
      </c>
      <c r="H406" s="6">
        <v>1732.5059000000001</v>
      </c>
      <c r="I406" s="6" t="s">
        <v>305</v>
      </c>
      <c r="J406" s="6" t="s">
        <v>304</v>
      </c>
      <c r="K406" s="6" t="s">
        <v>303</v>
      </c>
      <c r="L406" s="6" t="s">
        <v>302</v>
      </c>
      <c r="M406" s="6" t="s">
        <v>11</v>
      </c>
      <c r="N406" s="6" t="s">
        <v>301</v>
      </c>
      <c r="O406" s="6" t="s">
        <v>270</v>
      </c>
      <c r="P406" s="6" t="s">
        <v>8</v>
      </c>
      <c r="Q406" s="6" t="s">
        <v>7</v>
      </c>
      <c r="R406" s="6" t="s">
        <v>6</v>
      </c>
      <c r="S406" s="6" t="s">
        <v>5</v>
      </c>
      <c r="T406" s="6" t="s">
        <v>4</v>
      </c>
      <c r="U406" s="6" t="s">
        <v>300</v>
      </c>
      <c r="V406" s="6" t="s">
        <v>94</v>
      </c>
      <c r="W406" s="6" t="s">
        <v>299</v>
      </c>
      <c r="X406" s="6" t="s">
        <v>0</v>
      </c>
      <c r="Y406" s="6">
        <f t="shared" si="12"/>
        <v>22.871111111111112</v>
      </c>
      <c r="Z406" s="6">
        <f t="shared" si="13"/>
        <v>6.6080555555555556</v>
      </c>
    </row>
    <row r="407" spans="1:26" x14ac:dyDescent="0.25">
      <c r="A407" s="6" t="s">
        <v>21</v>
      </c>
      <c r="B407" s="6" t="s">
        <v>20</v>
      </c>
      <c r="C407" s="6" t="s">
        <v>298</v>
      </c>
      <c r="D407" s="6">
        <v>1754.5279</v>
      </c>
      <c r="E407" s="6" t="s">
        <v>18</v>
      </c>
      <c r="F407" s="6" t="s">
        <v>297</v>
      </c>
      <c r="G407" s="6" t="s">
        <v>296</v>
      </c>
      <c r="H407" s="6">
        <v>1732.5124000000001</v>
      </c>
      <c r="I407" s="6" t="s">
        <v>39</v>
      </c>
      <c r="J407" s="6" t="s">
        <v>179</v>
      </c>
      <c r="K407" s="6" t="s">
        <v>295</v>
      </c>
      <c r="L407" s="6" t="s">
        <v>287</v>
      </c>
      <c r="M407" s="6" t="s">
        <v>11</v>
      </c>
      <c r="N407" s="6" t="s">
        <v>294</v>
      </c>
      <c r="O407" s="6" t="s">
        <v>270</v>
      </c>
      <c r="P407" s="6" t="s">
        <v>8</v>
      </c>
      <c r="Q407" s="6" t="s">
        <v>7</v>
      </c>
      <c r="R407" s="6" t="s">
        <v>6</v>
      </c>
      <c r="S407" s="6" t="s">
        <v>5</v>
      </c>
      <c r="T407" s="6" t="s">
        <v>4</v>
      </c>
      <c r="U407" s="6" t="s">
        <v>293</v>
      </c>
      <c r="V407" s="6" t="s">
        <v>94</v>
      </c>
      <c r="W407" s="6" t="s">
        <v>292</v>
      </c>
      <c r="X407" s="6" t="s">
        <v>0</v>
      </c>
      <c r="Y407" s="6">
        <f t="shared" si="12"/>
        <v>22.875277777777779</v>
      </c>
      <c r="Z407" s="6">
        <f t="shared" si="13"/>
        <v>6.612222222222222</v>
      </c>
    </row>
    <row r="408" spans="1:26" x14ac:dyDescent="0.25">
      <c r="A408" s="6" t="s">
        <v>21</v>
      </c>
      <c r="B408" s="6" t="s">
        <v>20</v>
      </c>
      <c r="C408" s="6" t="s">
        <v>291</v>
      </c>
      <c r="D408" s="6">
        <v>1754.5407</v>
      </c>
      <c r="E408" s="6" t="s">
        <v>18</v>
      </c>
      <c r="F408" s="6" t="s">
        <v>290</v>
      </c>
      <c r="G408" s="6" t="s">
        <v>289</v>
      </c>
      <c r="H408" s="6">
        <v>1732.5256999999999</v>
      </c>
      <c r="I408" s="6" t="s">
        <v>196</v>
      </c>
      <c r="J408" s="6" t="s">
        <v>222</v>
      </c>
      <c r="K408" s="6" t="s">
        <v>288</v>
      </c>
      <c r="L408" s="6" t="s">
        <v>287</v>
      </c>
      <c r="M408" s="6" t="s">
        <v>11</v>
      </c>
      <c r="N408" s="6" t="s">
        <v>286</v>
      </c>
      <c r="O408" s="6" t="s">
        <v>270</v>
      </c>
      <c r="P408" s="6" t="s">
        <v>8</v>
      </c>
      <c r="Q408" s="6" t="s">
        <v>7</v>
      </c>
      <c r="R408" s="6" t="s">
        <v>6</v>
      </c>
      <c r="S408" s="6" t="s">
        <v>5</v>
      </c>
      <c r="T408" s="6" t="s">
        <v>4</v>
      </c>
      <c r="U408" s="6" t="s">
        <v>285</v>
      </c>
      <c r="V408" s="6" t="s">
        <v>73</v>
      </c>
      <c r="W408" s="6" t="s">
        <v>227</v>
      </c>
      <c r="X408" s="6" t="s">
        <v>0</v>
      </c>
      <c r="Y408" s="6">
        <f t="shared" si="12"/>
        <v>22.879444444444445</v>
      </c>
      <c r="Z408" s="6">
        <f t="shared" si="13"/>
        <v>6.6163888888888884</v>
      </c>
    </row>
    <row r="409" spans="1:26" x14ac:dyDescent="0.25">
      <c r="A409" s="6" t="s">
        <v>21</v>
      </c>
      <c r="B409" s="6" t="s">
        <v>20</v>
      </c>
      <c r="C409" s="6" t="s">
        <v>284</v>
      </c>
      <c r="D409" s="6">
        <v>1754.5193999999999</v>
      </c>
      <c r="E409" s="6" t="s">
        <v>18</v>
      </c>
      <c r="F409" s="6" t="s">
        <v>283</v>
      </c>
      <c r="G409" s="6" t="s">
        <v>282</v>
      </c>
      <c r="H409" s="6">
        <v>1732.5057999999999</v>
      </c>
      <c r="I409" s="6" t="s">
        <v>29</v>
      </c>
      <c r="J409" s="6" t="s">
        <v>281</v>
      </c>
      <c r="K409" s="6" t="s">
        <v>280</v>
      </c>
      <c r="L409" s="6" t="s">
        <v>272</v>
      </c>
      <c r="M409" s="6" t="s">
        <v>11</v>
      </c>
      <c r="N409" s="6" t="s">
        <v>279</v>
      </c>
      <c r="O409" s="6" t="s">
        <v>270</v>
      </c>
      <c r="P409" s="6" t="s">
        <v>8</v>
      </c>
      <c r="Q409" s="6" t="s">
        <v>7</v>
      </c>
      <c r="R409" s="6" t="s">
        <v>6</v>
      </c>
      <c r="S409" s="6" t="s">
        <v>5</v>
      </c>
      <c r="T409" s="6" t="s">
        <v>4</v>
      </c>
      <c r="U409" s="6" t="s">
        <v>254</v>
      </c>
      <c r="V409" s="6" t="s">
        <v>73</v>
      </c>
      <c r="W409" s="6" t="s">
        <v>1</v>
      </c>
      <c r="X409" s="6" t="s">
        <v>0</v>
      </c>
      <c r="Y409" s="6">
        <f t="shared" si="12"/>
        <v>22.883611111111112</v>
      </c>
      <c r="Z409" s="6">
        <f t="shared" si="13"/>
        <v>6.6205555555555549</v>
      </c>
    </row>
    <row r="410" spans="1:26" x14ac:dyDescent="0.25">
      <c r="A410" s="6" t="s">
        <v>21</v>
      </c>
      <c r="B410" s="6" t="s">
        <v>20</v>
      </c>
      <c r="C410" s="6" t="s">
        <v>278</v>
      </c>
      <c r="D410" s="6">
        <v>1754.5256999999999</v>
      </c>
      <c r="E410" s="6" t="s">
        <v>18</v>
      </c>
      <c r="F410" s="6" t="s">
        <v>277</v>
      </c>
      <c r="G410" s="6" t="s">
        <v>276</v>
      </c>
      <c r="H410" s="6">
        <v>1732.5130999999999</v>
      </c>
      <c r="I410" s="6" t="s">
        <v>275</v>
      </c>
      <c r="J410" s="6" t="s">
        <v>274</v>
      </c>
      <c r="K410" s="6" t="s">
        <v>273</v>
      </c>
      <c r="L410" s="6" t="s">
        <v>272</v>
      </c>
      <c r="M410" s="6" t="s">
        <v>11</v>
      </c>
      <c r="N410" s="6" t="s">
        <v>271</v>
      </c>
      <c r="O410" s="6" t="s">
        <v>270</v>
      </c>
      <c r="P410" s="6" t="s">
        <v>8</v>
      </c>
      <c r="Q410" s="6" t="s">
        <v>7</v>
      </c>
      <c r="R410" s="6" t="s">
        <v>6</v>
      </c>
      <c r="S410" s="6" t="s">
        <v>5</v>
      </c>
      <c r="T410" s="6" t="s">
        <v>4</v>
      </c>
      <c r="U410" s="6" t="s">
        <v>269</v>
      </c>
      <c r="V410" s="6" t="s">
        <v>2</v>
      </c>
      <c r="W410" s="6" t="s">
        <v>253</v>
      </c>
      <c r="X410" s="6" t="s">
        <v>0</v>
      </c>
      <c r="Y410" s="6">
        <f t="shared" si="12"/>
        <v>22.887777777777778</v>
      </c>
      <c r="Z410" s="6">
        <f t="shared" si="13"/>
        <v>6.6247222222222213</v>
      </c>
    </row>
    <row r="411" spans="1:26" x14ac:dyDescent="0.25">
      <c r="A411" s="6" t="s">
        <v>21</v>
      </c>
      <c r="B411" s="6" t="s">
        <v>20</v>
      </c>
      <c r="C411" s="6" t="s">
        <v>268</v>
      </c>
      <c r="D411" s="6">
        <v>1754.5213000000001</v>
      </c>
      <c r="E411" s="6" t="s">
        <v>18</v>
      </c>
      <c r="F411" s="6" t="s">
        <v>267</v>
      </c>
      <c r="G411" s="6" t="s">
        <v>266</v>
      </c>
      <c r="H411" s="6">
        <v>1732.5093999999999</v>
      </c>
      <c r="I411" s="6" t="s">
        <v>265</v>
      </c>
      <c r="J411" s="6" t="s">
        <v>179</v>
      </c>
      <c r="K411" s="6" t="s">
        <v>264</v>
      </c>
      <c r="L411" s="6" t="s">
        <v>256</v>
      </c>
      <c r="M411" s="6" t="s">
        <v>263</v>
      </c>
      <c r="N411" s="6" t="s">
        <v>262</v>
      </c>
      <c r="O411" s="6" t="s">
        <v>111</v>
      </c>
      <c r="P411" s="6" t="s">
        <v>8</v>
      </c>
      <c r="Q411" s="6" t="s">
        <v>7</v>
      </c>
      <c r="R411" s="6" t="s">
        <v>6</v>
      </c>
      <c r="S411" s="6" t="s">
        <v>5</v>
      </c>
      <c r="T411" s="6" t="s">
        <v>4</v>
      </c>
      <c r="U411" s="6" t="s">
        <v>236</v>
      </c>
      <c r="V411" s="6" t="s">
        <v>23</v>
      </c>
      <c r="W411" s="6" t="s">
        <v>253</v>
      </c>
      <c r="X411" s="6" t="s">
        <v>0</v>
      </c>
      <c r="Y411" s="6">
        <f t="shared" si="12"/>
        <v>22.891944444444444</v>
      </c>
      <c r="Z411" s="6">
        <f t="shared" si="13"/>
        <v>6.6288888888888877</v>
      </c>
    </row>
    <row r="412" spans="1:26" x14ac:dyDescent="0.25">
      <c r="A412" s="6" t="s">
        <v>21</v>
      </c>
      <c r="B412" s="6" t="s">
        <v>20</v>
      </c>
      <c r="C412" s="6" t="s">
        <v>261</v>
      </c>
      <c r="D412" s="6">
        <v>1754.5246999999999</v>
      </c>
      <c r="E412" s="6" t="s">
        <v>18</v>
      </c>
      <c r="F412" s="6" t="s">
        <v>260</v>
      </c>
      <c r="G412" s="6" t="s">
        <v>259</v>
      </c>
      <c r="H412" s="6">
        <v>1732.5146</v>
      </c>
      <c r="I412" s="6" t="s">
        <v>258</v>
      </c>
      <c r="J412" s="6" t="s">
        <v>213</v>
      </c>
      <c r="K412" s="6" t="s">
        <v>257</v>
      </c>
      <c r="L412" s="6" t="s">
        <v>256</v>
      </c>
      <c r="M412" s="6" t="s">
        <v>11</v>
      </c>
      <c r="N412" s="6" t="s">
        <v>255</v>
      </c>
      <c r="O412" s="6" t="s">
        <v>111</v>
      </c>
      <c r="P412" s="6" t="s">
        <v>8</v>
      </c>
      <c r="Q412" s="6" t="s">
        <v>7</v>
      </c>
      <c r="R412" s="6" t="s">
        <v>6</v>
      </c>
      <c r="S412" s="6" t="s">
        <v>5</v>
      </c>
      <c r="T412" s="6" t="s">
        <v>4</v>
      </c>
      <c r="U412" s="6" t="s">
        <v>254</v>
      </c>
      <c r="V412" s="6" t="s">
        <v>23</v>
      </c>
      <c r="W412" s="6" t="s">
        <v>253</v>
      </c>
      <c r="X412" s="6" t="s">
        <v>0</v>
      </c>
      <c r="Y412" s="6">
        <f t="shared" si="12"/>
        <v>22.896111111111111</v>
      </c>
      <c r="Z412" s="6">
        <f t="shared" si="13"/>
        <v>6.6330555555555542</v>
      </c>
    </row>
    <row r="413" spans="1:26" x14ac:dyDescent="0.25">
      <c r="A413" s="6" t="s">
        <v>21</v>
      </c>
      <c r="B413" s="6" t="s">
        <v>20</v>
      </c>
      <c r="C413" s="6" t="s">
        <v>252</v>
      </c>
      <c r="D413" s="6">
        <v>1754.6629</v>
      </c>
      <c r="E413" s="6" t="s">
        <v>18</v>
      </c>
      <c r="F413" s="6" t="s">
        <v>251</v>
      </c>
      <c r="G413" s="6" t="s">
        <v>250</v>
      </c>
      <c r="H413" s="6">
        <v>1732.6524999999999</v>
      </c>
      <c r="I413" s="6" t="s">
        <v>249</v>
      </c>
      <c r="J413" s="6" t="s">
        <v>248</v>
      </c>
      <c r="K413" s="6" t="s">
        <v>247</v>
      </c>
      <c r="L413" s="6" t="s">
        <v>238</v>
      </c>
      <c r="M413" s="6" t="s">
        <v>246</v>
      </c>
      <c r="N413" s="6" t="s">
        <v>245</v>
      </c>
      <c r="O413" s="6" t="s">
        <v>111</v>
      </c>
      <c r="P413" s="6" t="s">
        <v>8</v>
      </c>
      <c r="Q413" s="6" t="s">
        <v>7</v>
      </c>
      <c r="R413" s="6" t="s">
        <v>6</v>
      </c>
      <c r="S413" s="6" t="s">
        <v>5</v>
      </c>
      <c r="T413" s="6" t="s">
        <v>4</v>
      </c>
      <c r="U413" s="6" t="s">
        <v>244</v>
      </c>
      <c r="V413" s="6" t="s">
        <v>2</v>
      </c>
      <c r="W413" s="6" t="s">
        <v>231</v>
      </c>
      <c r="X413" s="6" t="s">
        <v>0</v>
      </c>
      <c r="Y413" s="6">
        <f t="shared" si="12"/>
        <v>22.900277777777777</v>
      </c>
      <c r="Z413" s="6">
        <f t="shared" si="13"/>
        <v>6.6372222222222206</v>
      </c>
    </row>
    <row r="414" spans="1:26" x14ac:dyDescent="0.25">
      <c r="A414" s="6" t="s">
        <v>21</v>
      </c>
      <c r="B414" s="6" t="s">
        <v>20</v>
      </c>
      <c r="C414" s="6" t="s">
        <v>243</v>
      </c>
      <c r="D414" s="6">
        <v>1754.5144</v>
      </c>
      <c r="E414" s="6" t="s">
        <v>18</v>
      </c>
      <c r="F414" s="6" t="s">
        <v>242</v>
      </c>
      <c r="G414" s="6" t="s">
        <v>241</v>
      </c>
      <c r="H414" s="6">
        <v>1732.5061000000001</v>
      </c>
      <c r="I414" s="6" t="s">
        <v>49</v>
      </c>
      <c r="J414" s="6" t="s">
        <v>240</v>
      </c>
      <c r="K414" s="6" t="s">
        <v>239</v>
      </c>
      <c r="L414" s="6" t="s">
        <v>238</v>
      </c>
      <c r="M414" s="6" t="s">
        <v>36</v>
      </c>
      <c r="N414" s="6" t="s">
        <v>237</v>
      </c>
      <c r="O414" s="6" t="s">
        <v>111</v>
      </c>
      <c r="P414" s="6" t="s">
        <v>8</v>
      </c>
      <c r="Q414" s="6" t="s">
        <v>7</v>
      </c>
      <c r="R414" s="6" t="s">
        <v>6</v>
      </c>
      <c r="S414" s="6" t="s">
        <v>5</v>
      </c>
      <c r="T414" s="6" t="s">
        <v>4</v>
      </c>
      <c r="U414" s="6" t="s">
        <v>236</v>
      </c>
      <c r="V414" s="6" t="s">
        <v>73</v>
      </c>
      <c r="W414" s="6" t="s">
        <v>235</v>
      </c>
      <c r="X414" s="6" t="s">
        <v>0</v>
      </c>
      <c r="Y414" s="6">
        <f t="shared" si="12"/>
        <v>22.904444444444444</v>
      </c>
      <c r="Z414" s="6">
        <f t="shared" si="13"/>
        <v>6.641388888888887</v>
      </c>
    </row>
    <row r="415" spans="1:26" x14ac:dyDescent="0.25">
      <c r="A415" s="6" t="s">
        <v>21</v>
      </c>
      <c r="B415" s="6" t="s">
        <v>20</v>
      </c>
      <c r="C415" s="6" t="s">
        <v>234</v>
      </c>
      <c r="D415" s="6">
        <v>1754.5207</v>
      </c>
      <c r="E415" s="6" t="s">
        <v>18</v>
      </c>
      <c r="F415" s="6" t="s">
        <v>152</v>
      </c>
      <c r="G415" s="6" t="s">
        <v>107</v>
      </c>
      <c r="H415" s="6">
        <v>1732.5134</v>
      </c>
      <c r="I415" s="6" t="s">
        <v>196</v>
      </c>
      <c r="J415" s="6" t="s">
        <v>141</v>
      </c>
      <c r="K415" s="6" t="s">
        <v>233</v>
      </c>
      <c r="L415" s="6" t="s">
        <v>220</v>
      </c>
      <c r="M415" s="6" t="s">
        <v>11</v>
      </c>
      <c r="N415" s="6" t="s">
        <v>232</v>
      </c>
      <c r="O415" s="6" t="s">
        <v>111</v>
      </c>
      <c r="P415" s="6" t="s">
        <v>8</v>
      </c>
      <c r="Q415" s="6" t="s">
        <v>7</v>
      </c>
      <c r="R415" s="6" t="s">
        <v>6</v>
      </c>
      <c r="S415" s="6" t="s">
        <v>5</v>
      </c>
      <c r="T415" s="6" t="s">
        <v>4</v>
      </c>
      <c r="U415" s="6" t="s">
        <v>218</v>
      </c>
      <c r="V415" s="6" t="s">
        <v>73</v>
      </c>
      <c r="W415" s="6" t="s">
        <v>231</v>
      </c>
      <c r="X415" s="6" t="s">
        <v>0</v>
      </c>
      <c r="Y415" s="6">
        <f t="shared" si="12"/>
        <v>22.90861111111111</v>
      </c>
      <c r="Z415" s="6">
        <f t="shared" si="13"/>
        <v>6.6455555555555534</v>
      </c>
    </row>
    <row r="416" spans="1:26" x14ac:dyDescent="0.25">
      <c r="A416" s="6" t="s">
        <v>21</v>
      </c>
      <c r="B416" s="6" t="s">
        <v>20</v>
      </c>
      <c r="C416" s="6" t="s">
        <v>230</v>
      </c>
      <c r="D416" s="6">
        <v>1754.5219999999999</v>
      </c>
      <c r="E416" s="6" t="s">
        <v>18</v>
      </c>
      <c r="F416" s="6" t="s">
        <v>118</v>
      </c>
      <c r="G416" s="6" t="s">
        <v>117</v>
      </c>
      <c r="H416" s="6">
        <v>1732.5162</v>
      </c>
      <c r="I416" s="6" t="s">
        <v>196</v>
      </c>
      <c r="J416" s="6" t="s">
        <v>130</v>
      </c>
      <c r="K416" s="6" t="s">
        <v>229</v>
      </c>
      <c r="L416" s="6" t="s">
        <v>220</v>
      </c>
      <c r="M416" s="6" t="s">
        <v>36</v>
      </c>
      <c r="N416" s="6" t="s">
        <v>228</v>
      </c>
      <c r="O416" s="6" t="s">
        <v>111</v>
      </c>
      <c r="P416" s="6" t="s">
        <v>8</v>
      </c>
      <c r="Q416" s="6" t="s">
        <v>7</v>
      </c>
      <c r="R416" s="6" t="s">
        <v>6</v>
      </c>
      <c r="S416" s="6" t="s">
        <v>5</v>
      </c>
      <c r="T416" s="6" t="s">
        <v>4</v>
      </c>
      <c r="U416" s="6" t="s">
        <v>218</v>
      </c>
      <c r="V416" s="6" t="s">
        <v>23</v>
      </c>
      <c r="W416" s="6" t="s">
        <v>227</v>
      </c>
      <c r="X416" s="6" t="s">
        <v>0</v>
      </c>
      <c r="Y416" s="6">
        <f t="shared" si="12"/>
        <v>22.912777777777777</v>
      </c>
      <c r="Z416" s="6">
        <f t="shared" si="13"/>
        <v>6.6497222222222199</v>
      </c>
    </row>
    <row r="417" spans="1:26" x14ac:dyDescent="0.25">
      <c r="A417" s="6" t="s">
        <v>21</v>
      </c>
      <c r="B417" s="6" t="s">
        <v>20</v>
      </c>
      <c r="C417" s="6" t="s">
        <v>226</v>
      </c>
      <c r="D417" s="6">
        <v>1754.5220999999999</v>
      </c>
      <c r="E417" s="6" t="s">
        <v>18</v>
      </c>
      <c r="F417" s="6" t="s">
        <v>225</v>
      </c>
      <c r="G417" s="6" t="s">
        <v>224</v>
      </c>
      <c r="H417" s="6">
        <v>1732.5169000000001</v>
      </c>
      <c r="I417" s="6" t="s">
        <v>223</v>
      </c>
      <c r="J417" s="6" t="s">
        <v>222</v>
      </c>
      <c r="K417" s="6" t="s">
        <v>221</v>
      </c>
      <c r="L417" s="6" t="s">
        <v>220</v>
      </c>
      <c r="M417" s="6" t="s">
        <v>36</v>
      </c>
      <c r="N417" s="6" t="s">
        <v>219</v>
      </c>
      <c r="O417" s="6" t="s">
        <v>111</v>
      </c>
      <c r="P417" s="6" t="s">
        <v>8</v>
      </c>
      <c r="Q417" s="6" t="s">
        <v>7</v>
      </c>
      <c r="R417" s="6" t="s">
        <v>6</v>
      </c>
      <c r="S417" s="6" t="s">
        <v>5</v>
      </c>
      <c r="T417" s="6" t="s">
        <v>4</v>
      </c>
      <c r="U417" s="6" t="s">
        <v>218</v>
      </c>
      <c r="V417" s="6" t="s">
        <v>94</v>
      </c>
      <c r="W417" s="6" t="s">
        <v>217</v>
      </c>
      <c r="X417" s="6" t="s">
        <v>0</v>
      </c>
      <c r="Y417" s="6">
        <f t="shared" si="12"/>
        <v>22.916944444444447</v>
      </c>
      <c r="Z417" s="6">
        <f t="shared" si="13"/>
        <v>6.6538888888888899</v>
      </c>
    </row>
    <row r="418" spans="1:26" x14ac:dyDescent="0.25">
      <c r="A418" s="6" t="s">
        <v>21</v>
      </c>
      <c r="B418" s="6" t="s">
        <v>20</v>
      </c>
      <c r="C418" s="6" t="s">
        <v>216</v>
      </c>
      <c r="D418" s="6">
        <v>1754.5234</v>
      </c>
      <c r="E418" s="6" t="s">
        <v>18</v>
      </c>
      <c r="F418" s="6" t="s">
        <v>215</v>
      </c>
      <c r="G418" s="6" t="s">
        <v>214</v>
      </c>
      <c r="H418" s="6">
        <v>1732.5193999999999</v>
      </c>
      <c r="I418" s="6" t="s">
        <v>131</v>
      </c>
      <c r="J418" s="6" t="s">
        <v>213</v>
      </c>
      <c r="K418" s="6" t="s">
        <v>212</v>
      </c>
      <c r="L418" s="6" t="s">
        <v>203</v>
      </c>
      <c r="M418" s="6" t="s">
        <v>36</v>
      </c>
      <c r="N418" s="6" t="s">
        <v>211</v>
      </c>
      <c r="O418" s="6" t="s">
        <v>111</v>
      </c>
      <c r="P418" s="6" t="s">
        <v>8</v>
      </c>
      <c r="Q418" s="6" t="s">
        <v>7</v>
      </c>
      <c r="R418" s="6" t="s">
        <v>6</v>
      </c>
      <c r="S418" s="6" t="s">
        <v>5</v>
      </c>
      <c r="T418" s="6" t="s">
        <v>4</v>
      </c>
      <c r="U418" s="6" t="s">
        <v>210</v>
      </c>
      <c r="V418" s="6" t="s">
        <v>94</v>
      </c>
      <c r="W418" s="6" t="s">
        <v>209</v>
      </c>
      <c r="X418" s="6" t="s">
        <v>0</v>
      </c>
      <c r="Y418" s="6">
        <f t="shared" si="12"/>
        <v>22.921111111111113</v>
      </c>
      <c r="Z418" s="6">
        <f t="shared" si="13"/>
        <v>6.6580555555555563</v>
      </c>
    </row>
    <row r="419" spans="1:26" x14ac:dyDescent="0.25">
      <c r="A419" s="6" t="s">
        <v>21</v>
      </c>
      <c r="B419" s="6" t="s">
        <v>20</v>
      </c>
      <c r="C419" s="6" t="s">
        <v>208</v>
      </c>
      <c r="D419" s="6">
        <v>1754.5219999999999</v>
      </c>
      <c r="E419" s="6" t="s">
        <v>18</v>
      </c>
      <c r="F419" s="6" t="s">
        <v>207</v>
      </c>
      <c r="G419" s="6" t="s">
        <v>206</v>
      </c>
      <c r="H419" s="6">
        <v>1732.5184999999999</v>
      </c>
      <c r="I419" s="6" t="s">
        <v>106</v>
      </c>
      <c r="J419" s="6" t="s">
        <v>205</v>
      </c>
      <c r="K419" s="6" t="s">
        <v>204</v>
      </c>
      <c r="L419" s="6" t="s">
        <v>203</v>
      </c>
      <c r="M419" s="6" t="s">
        <v>65</v>
      </c>
      <c r="N419" s="6" t="s">
        <v>202</v>
      </c>
      <c r="O419" s="6" t="s">
        <v>111</v>
      </c>
      <c r="P419" s="6" t="s">
        <v>8</v>
      </c>
      <c r="Q419" s="6" t="s">
        <v>7</v>
      </c>
      <c r="R419" s="6" t="s">
        <v>6</v>
      </c>
      <c r="S419" s="6" t="s">
        <v>5</v>
      </c>
      <c r="T419" s="6" t="s">
        <v>4</v>
      </c>
      <c r="U419" s="6" t="s">
        <v>201</v>
      </c>
      <c r="V419" s="6" t="s">
        <v>94</v>
      </c>
      <c r="W419" s="6" t="s">
        <v>200</v>
      </c>
      <c r="X419" s="6" t="s">
        <v>0</v>
      </c>
      <c r="Y419" s="6">
        <f t="shared" si="12"/>
        <v>22.925277777777779</v>
      </c>
      <c r="Z419" s="6">
        <f t="shared" si="13"/>
        <v>6.6622222222222227</v>
      </c>
    </row>
    <row r="420" spans="1:26" x14ac:dyDescent="0.25">
      <c r="A420" s="6" t="s">
        <v>21</v>
      </c>
      <c r="B420" s="6" t="s">
        <v>20</v>
      </c>
      <c r="C420" s="6" t="s">
        <v>199</v>
      </c>
      <c r="D420" s="6">
        <v>1754.5201999999999</v>
      </c>
      <c r="E420" s="6" t="s">
        <v>18</v>
      </c>
      <c r="F420" s="6" t="s">
        <v>198</v>
      </c>
      <c r="G420" s="6" t="s">
        <v>197</v>
      </c>
      <c r="H420" s="6">
        <v>1732.5187000000001</v>
      </c>
      <c r="I420" s="6" t="s">
        <v>196</v>
      </c>
      <c r="J420" s="6" t="s">
        <v>105</v>
      </c>
      <c r="K420" s="6" t="s">
        <v>195</v>
      </c>
      <c r="L420" s="6" t="s">
        <v>187</v>
      </c>
      <c r="M420" s="6" t="s">
        <v>11</v>
      </c>
      <c r="N420" s="6" t="s">
        <v>194</v>
      </c>
      <c r="O420" s="6" t="s">
        <v>111</v>
      </c>
      <c r="P420" s="6" t="s">
        <v>8</v>
      </c>
      <c r="Q420" s="6" t="s">
        <v>7</v>
      </c>
      <c r="R420" s="6" t="s">
        <v>6</v>
      </c>
      <c r="S420" s="6" t="s">
        <v>5</v>
      </c>
      <c r="T420" s="6" t="s">
        <v>4</v>
      </c>
      <c r="U420" s="6" t="s">
        <v>193</v>
      </c>
      <c r="V420" s="6" t="s">
        <v>185</v>
      </c>
      <c r="W420" s="6" t="s">
        <v>192</v>
      </c>
      <c r="X420" s="6" t="s">
        <v>0</v>
      </c>
      <c r="Y420" s="6">
        <f t="shared" si="12"/>
        <v>22.929444444444446</v>
      </c>
      <c r="Z420" s="6">
        <f t="shared" si="13"/>
        <v>6.6663888888888891</v>
      </c>
    </row>
    <row r="421" spans="1:26" x14ac:dyDescent="0.25">
      <c r="A421" s="6" t="s">
        <v>21</v>
      </c>
      <c r="B421" s="6" t="s">
        <v>20</v>
      </c>
      <c r="C421" s="6" t="s">
        <v>191</v>
      </c>
      <c r="D421" s="6">
        <v>1754.5220999999999</v>
      </c>
      <c r="E421" s="6" t="s">
        <v>18</v>
      </c>
      <c r="F421" s="6" t="s">
        <v>190</v>
      </c>
      <c r="G421" s="6" t="s">
        <v>143</v>
      </c>
      <c r="H421" s="6">
        <v>1732.5215000000001</v>
      </c>
      <c r="I421" s="6" t="s">
        <v>189</v>
      </c>
      <c r="J421" s="6" t="s">
        <v>141</v>
      </c>
      <c r="K421" s="6" t="s">
        <v>188</v>
      </c>
      <c r="L421" s="6" t="s">
        <v>187</v>
      </c>
      <c r="M421" s="6" t="s">
        <v>36</v>
      </c>
      <c r="N421" s="6" t="s">
        <v>186</v>
      </c>
      <c r="O421" s="6" t="s">
        <v>111</v>
      </c>
      <c r="P421" s="6" t="s">
        <v>8</v>
      </c>
      <c r="Q421" s="6" t="s">
        <v>7</v>
      </c>
      <c r="R421" s="6" t="s">
        <v>6</v>
      </c>
      <c r="S421" s="6" t="s">
        <v>5</v>
      </c>
      <c r="T421" s="6" t="s">
        <v>4</v>
      </c>
      <c r="U421" s="6" t="s">
        <v>3</v>
      </c>
      <c r="V421" s="6" t="s">
        <v>185</v>
      </c>
      <c r="W421" s="6" t="s">
        <v>184</v>
      </c>
      <c r="X421" s="6" t="s">
        <v>0</v>
      </c>
      <c r="Y421" s="6">
        <f t="shared" si="12"/>
        <v>22.933611111111112</v>
      </c>
      <c r="Z421" s="6">
        <f t="shared" si="13"/>
        <v>6.6705555555555556</v>
      </c>
    </row>
    <row r="422" spans="1:26" x14ac:dyDescent="0.25">
      <c r="A422" s="6" t="s">
        <v>21</v>
      </c>
      <c r="B422" s="6" t="s">
        <v>20</v>
      </c>
      <c r="C422" s="6" t="s">
        <v>183</v>
      </c>
      <c r="D422" s="6">
        <v>1754.5286000000001</v>
      </c>
      <c r="E422" s="6" t="s">
        <v>18</v>
      </c>
      <c r="F422" s="6" t="s">
        <v>182</v>
      </c>
      <c r="G422" s="6" t="s">
        <v>181</v>
      </c>
      <c r="H422" s="6">
        <v>1732.5297</v>
      </c>
      <c r="I422" s="6" t="s">
        <v>180</v>
      </c>
      <c r="J422" s="6" t="s">
        <v>179</v>
      </c>
      <c r="K422" s="6" t="s">
        <v>178</v>
      </c>
      <c r="L422" s="6" t="s">
        <v>163</v>
      </c>
      <c r="M422" s="6" t="s">
        <v>36</v>
      </c>
      <c r="N422" s="6" t="s">
        <v>177</v>
      </c>
      <c r="O422" s="6" t="s">
        <v>111</v>
      </c>
      <c r="P422" s="6" t="s">
        <v>8</v>
      </c>
      <c r="Q422" s="6" t="s">
        <v>7</v>
      </c>
      <c r="R422" s="6" t="s">
        <v>6</v>
      </c>
      <c r="S422" s="6" t="s">
        <v>5</v>
      </c>
      <c r="T422" s="6" t="s">
        <v>4</v>
      </c>
      <c r="U422" s="6" t="s">
        <v>176</v>
      </c>
      <c r="V422" s="6" t="s">
        <v>94</v>
      </c>
      <c r="W422" s="6" t="s">
        <v>120</v>
      </c>
      <c r="X422" s="6" t="s">
        <v>0</v>
      </c>
      <c r="Y422" s="6">
        <f t="shared" si="12"/>
        <v>22.937777777777779</v>
      </c>
      <c r="Z422" s="6">
        <f t="shared" si="13"/>
        <v>6.674722222222222</v>
      </c>
    </row>
    <row r="423" spans="1:26" x14ac:dyDescent="0.25">
      <c r="A423" s="6" t="s">
        <v>21</v>
      </c>
      <c r="B423" s="6" t="s">
        <v>20</v>
      </c>
      <c r="C423" s="6" t="s">
        <v>175</v>
      </c>
      <c r="D423" s="6">
        <v>1754.5183999999999</v>
      </c>
      <c r="E423" s="6" t="s">
        <v>18</v>
      </c>
      <c r="F423" s="6" t="s">
        <v>174</v>
      </c>
      <c r="G423" s="6" t="s">
        <v>173</v>
      </c>
      <c r="H423" s="6">
        <v>1732.5201</v>
      </c>
      <c r="I423" s="6" t="s">
        <v>172</v>
      </c>
      <c r="J423" s="6" t="s">
        <v>141</v>
      </c>
      <c r="K423" s="6" t="s">
        <v>171</v>
      </c>
      <c r="L423" s="6" t="s">
        <v>163</v>
      </c>
      <c r="M423" s="6" t="s">
        <v>46</v>
      </c>
      <c r="N423" s="6" t="s">
        <v>170</v>
      </c>
      <c r="O423" s="6" t="s">
        <v>111</v>
      </c>
      <c r="P423" s="6" t="s">
        <v>8</v>
      </c>
      <c r="Q423" s="6" t="s">
        <v>7</v>
      </c>
      <c r="R423" s="6" t="s">
        <v>6</v>
      </c>
      <c r="S423" s="6" t="s">
        <v>5</v>
      </c>
      <c r="T423" s="6" t="s">
        <v>4</v>
      </c>
      <c r="U423" s="6" t="s">
        <v>24</v>
      </c>
      <c r="V423" s="6" t="s">
        <v>94</v>
      </c>
      <c r="W423" s="6" t="s">
        <v>169</v>
      </c>
      <c r="X423" s="6" t="s">
        <v>0</v>
      </c>
      <c r="Y423" s="6">
        <f t="shared" si="12"/>
        <v>22.941944444444445</v>
      </c>
      <c r="Z423" s="6">
        <f t="shared" si="13"/>
        <v>6.6788888888888884</v>
      </c>
    </row>
    <row r="424" spans="1:26" x14ac:dyDescent="0.25">
      <c r="A424" s="6" t="s">
        <v>21</v>
      </c>
      <c r="B424" s="6" t="s">
        <v>20</v>
      </c>
      <c r="C424" s="6" t="s">
        <v>168</v>
      </c>
      <c r="D424" s="6">
        <v>1754.5151000000001</v>
      </c>
      <c r="E424" s="6" t="s">
        <v>18</v>
      </c>
      <c r="F424" s="6" t="s">
        <v>167</v>
      </c>
      <c r="G424" s="6" t="s">
        <v>166</v>
      </c>
      <c r="H424" s="6">
        <v>1732.5169000000001</v>
      </c>
      <c r="I424" s="6" t="s">
        <v>165</v>
      </c>
      <c r="J424" s="6" t="s">
        <v>38</v>
      </c>
      <c r="K424" s="6" t="s">
        <v>164</v>
      </c>
      <c r="L424" s="6" t="s">
        <v>163</v>
      </c>
      <c r="M424" s="6" t="s">
        <v>65</v>
      </c>
      <c r="N424" s="6" t="s">
        <v>162</v>
      </c>
      <c r="O424" s="6" t="s">
        <v>111</v>
      </c>
      <c r="P424" s="6" t="s">
        <v>8</v>
      </c>
      <c r="Q424" s="6" t="s">
        <v>7</v>
      </c>
      <c r="R424" s="6" t="s">
        <v>6</v>
      </c>
      <c r="S424" s="6" t="s">
        <v>5</v>
      </c>
      <c r="T424" s="6" t="s">
        <v>4</v>
      </c>
      <c r="U424" s="6" t="s">
        <v>34</v>
      </c>
      <c r="V424" s="6" t="s">
        <v>126</v>
      </c>
      <c r="W424" s="6" t="s">
        <v>161</v>
      </c>
      <c r="X424" s="6" t="s">
        <v>0</v>
      </c>
      <c r="Y424" s="6">
        <f t="shared" si="12"/>
        <v>22.946111111111112</v>
      </c>
      <c r="Z424" s="6">
        <f t="shared" si="13"/>
        <v>6.6830555555555549</v>
      </c>
    </row>
    <row r="425" spans="1:26" x14ac:dyDescent="0.25">
      <c r="A425" s="6" t="s">
        <v>21</v>
      </c>
      <c r="B425" s="6" t="s">
        <v>20</v>
      </c>
      <c r="C425" s="6" t="s">
        <v>160</v>
      </c>
      <c r="D425" s="6">
        <v>1754.5165999999999</v>
      </c>
      <c r="E425" s="6" t="s">
        <v>18</v>
      </c>
      <c r="F425" s="6" t="s">
        <v>159</v>
      </c>
      <c r="G425" s="6" t="s">
        <v>158</v>
      </c>
      <c r="H425" s="6">
        <v>1732.5192</v>
      </c>
      <c r="I425" s="6" t="s">
        <v>157</v>
      </c>
      <c r="J425" s="6" t="s">
        <v>67</v>
      </c>
      <c r="K425" s="6" t="s">
        <v>156</v>
      </c>
      <c r="L425" s="6" t="s">
        <v>148</v>
      </c>
      <c r="M425" s="6" t="s">
        <v>56</v>
      </c>
      <c r="N425" s="6" t="s">
        <v>155</v>
      </c>
      <c r="O425" s="6" t="s">
        <v>111</v>
      </c>
      <c r="P425" s="6" t="s">
        <v>8</v>
      </c>
      <c r="Q425" s="6" t="s">
        <v>7</v>
      </c>
      <c r="R425" s="6" t="s">
        <v>6</v>
      </c>
      <c r="S425" s="6" t="s">
        <v>5</v>
      </c>
      <c r="T425" s="6" t="s">
        <v>4</v>
      </c>
      <c r="U425" s="6" t="s">
        <v>146</v>
      </c>
      <c r="V425" s="6" t="s">
        <v>126</v>
      </c>
      <c r="W425" s="6" t="s">
        <v>154</v>
      </c>
      <c r="X425" s="6" t="s">
        <v>0</v>
      </c>
      <c r="Y425" s="6">
        <f t="shared" si="12"/>
        <v>22.950277777777778</v>
      </c>
      <c r="Z425" s="6">
        <f t="shared" si="13"/>
        <v>6.6872222222222213</v>
      </c>
    </row>
    <row r="426" spans="1:26" x14ac:dyDescent="0.25">
      <c r="A426" s="6" t="s">
        <v>21</v>
      </c>
      <c r="B426" s="6" t="s">
        <v>20</v>
      </c>
      <c r="C426" s="6" t="s">
        <v>153</v>
      </c>
      <c r="D426" s="6">
        <v>1754.5178000000001</v>
      </c>
      <c r="E426" s="6" t="s">
        <v>18</v>
      </c>
      <c r="F426" s="6" t="s">
        <v>152</v>
      </c>
      <c r="G426" s="6" t="s">
        <v>107</v>
      </c>
      <c r="H426" s="6">
        <v>1732.5218</v>
      </c>
      <c r="I426" s="6" t="s">
        <v>151</v>
      </c>
      <c r="J426" s="6" t="s">
        <v>150</v>
      </c>
      <c r="K426" s="6" t="s">
        <v>149</v>
      </c>
      <c r="L426" s="6" t="s">
        <v>148</v>
      </c>
      <c r="M426" s="6" t="s">
        <v>65</v>
      </c>
      <c r="N426" s="6" t="s">
        <v>147</v>
      </c>
      <c r="O426" s="6" t="s">
        <v>111</v>
      </c>
      <c r="P426" s="6" t="s">
        <v>8</v>
      </c>
      <c r="Q426" s="6" t="s">
        <v>7</v>
      </c>
      <c r="R426" s="6" t="s">
        <v>6</v>
      </c>
      <c r="S426" s="6" t="s">
        <v>5</v>
      </c>
      <c r="T426" s="6" t="s">
        <v>4</v>
      </c>
      <c r="U426" s="6" t="s">
        <v>146</v>
      </c>
      <c r="V426" s="6" t="s">
        <v>126</v>
      </c>
      <c r="W426" s="6" t="s">
        <v>120</v>
      </c>
      <c r="X426" s="6" t="s">
        <v>0</v>
      </c>
      <c r="Y426" s="6">
        <f t="shared" si="12"/>
        <v>22.954444444444444</v>
      </c>
      <c r="Z426" s="6">
        <f t="shared" si="13"/>
        <v>6.6913888888888877</v>
      </c>
    </row>
    <row r="427" spans="1:26" x14ac:dyDescent="0.25">
      <c r="A427" s="6" t="s">
        <v>21</v>
      </c>
      <c r="B427" s="6" t="s">
        <v>20</v>
      </c>
      <c r="C427" s="6" t="s">
        <v>145</v>
      </c>
      <c r="D427" s="6">
        <v>1754.5146</v>
      </c>
      <c r="E427" s="6" t="s">
        <v>18</v>
      </c>
      <c r="F427" s="6" t="s">
        <v>144</v>
      </c>
      <c r="G427" s="6" t="s">
        <v>143</v>
      </c>
      <c r="H427" s="6">
        <v>1732.5182</v>
      </c>
      <c r="I427" s="6" t="s">
        <v>142</v>
      </c>
      <c r="J427" s="6" t="s">
        <v>141</v>
      </c>
      <c r="K427" s="6" t="s">
        <v>140</v>
      </c>
      <c r="L427" s="6" t="s">
        <v>128</v>
      </c>
      <c r="M427" s="6" t="s">
        <v>76</v>
      </c>
      <c r="N427" s="6" t="s">
        <v>139</v>
      </c>
      <c r="O427" s="6" t="s">
        <v>111</v>
      </c>
      <c r="P427" s="6" t="s">
        <v>8</v>
      </c>
      <c r="Q427" s="6" t="s">
        <v>7</v>
      </c>
      <c r="R427" s="6" t="s">
        <v>6</v>
      </c>
      <c r="S427" s="6" t="s">
        <v>5</v>
      </c>
      <c r="T427" s="6" t="s">
        <v>4</v>
      </c>
      <c r="U427" s="6" t="s">
        <v>54</v>
      </c>
      <c r="V427" s="6" t="s">
        <v>126</v>
      </c>
      <c r="W427" s="6" t="s">
        <v>120</v>
      </c>
      <c r="X427" s="6" t="s">
        <v>0</v>
      </c>
      <c r="Y427" s="6">
        <f t="shared" si="12"/>
        <v>22.958611111111111</v>
      </c>
      <c r="Z427" s="6">
        <f t="shared" si="13"/>
        <v>6.6955555555555542</v>
      </c>
    </row>
    <row r="428" spans="1:26" x14ac:dyDescent="0.25">
      <c r="A428" s="6" t="s">
        <v>21</v>
      </c>
      <c r="B428" s="6" t="s">
        <v>20</v>
      </c>
      <c r="C428" s="6" t="s">
        <v>138</v>
      </c>
      <c r="D428" s="6">
        <v>1754.5207</v>
      </c>
      <c r="E428" s="6" t="s">
        <v>18</v>
      </c>
      <c r="F428" s="6" t="s">
        <v>61</v>
      </c>
      <c r="G428" s="6" t="s">
        <v>16</v>
      </c>
      <c r="H428" s="6">
        <v>1732.5260000000001</v>
      </c>
      <c r="I428" s="6" t="s">
        <v>60</v>
      </c>
      <c r="J428" s="6" t="s">
        <v>137</v>
      </c>
      <c r="K428" s="6" t="s">
        <v>136</v>
      </c>
      <c r="L428" s="6" t="s">
        <v>128</v>
      </c>
      <c r="M428" s="6" t="s">
        <v>65</v>
      </c>
      <c r="N428" s="6" t="s">
        <v>135</v>
      </c>
      <c r="O428" s="6" t="s">
        <v>111</v>
      </c>
      <c r="P428" s="6" t="s">
        <v>8</v>
      </c>
      <c r="Q428" s="6" t="s">
        <v>7</v>
      </c>
      <c r="R428" s="6" t="s">
        <v>6</v>
      </c>
      <c r="S428" s="6" t="s">
        <v>5</v>
      </c>
      <c r="T428" s="6" t="s">
        <v>4</v>
      </c>
      <c r="U428" s="6" t="s">
        <v>54</v>
      </c>
      <c r="V428" s="6" t="s">
        <v>126</v>
      </c>
      <c r="W428" s="6" t="s">
        <v>120</v>
      </c>
      <c r="X428" s="6" t="s">
        <v>0</v>
      </c>
      <c r="Y428" s="6">
        <f t="shared" si="12"/>
        <v>22.962777777777777</v>
      </c>
      <c r="Z428" s="6">
        <f t="shared" si="13"/>
        <v>6.6997222222222206</v>
      </c>
    </row>
    <row r="429" spans="1:26" x14ac:dyDescent="0.25">
      <c r="A429" s="6" t="s">
        <v>21</v>
      </c>
      <c r="B429" s="6" t="s">
        <v>20</v>
      </c>
      <c r="C429" s="6" t="s">
        <v>134</v>
      </c>
      <c r="D429" s="6">
        <v>1754.5151000000001</v>
      </c>
      <c r="E429" s="6" t="s">
        <v>18</v>
      </c>
      <c r="F429" s="6" t="s">
        <v>133</v>
      </c>
      <c r="G429" s="6" t="s">
        <v>132</v>
      </c>
      <c r="H429" s="6">
        <v>1732.5211999999999</v>
      </c>
      <c r="I429" s="6" t="s">
        <v>131</v>
      </c>
      <c r="J429" s="6" t="s">
        <v>130</v>
      </c>
      <c r="K429" s="6" t="s">
        <v>129</v>
      </c>
      <c r="L429" s="6" t="s">
        <v>128</v>
      </c>
      <c r="M429" s="6" t="s">
        <v>46</v>
      </c>
      <c r="N429" s="6" t="s">
        <v>127</v>
      </c>
      <c r="O429" s="6" t="s">
        <v>111</v>
      </c>
      <c r="P429" s="6" t="s">
        <v>8</v>
      </c>
      <c r="Q429" s="6" t="s">
        <v>7</v>
      </c>
      <c r="R429" s="6" t="s">
        <v>6</v>
      </c>
      <c r="S429" s="6" t="s">
        <v>5</v>
      </c>
      <c r="T429" s="6" t="s">
        <v>4</v>
      </c>
      <c r="U429" s="6" t="s">
        <v>54</v>
      </c>
      <c r="V429" s="6" t="s">
        <v>126</v>
      </c>
      <c r="W429" s="6" t="s">
        <v>120</v>
      </c>
      <c r="X429" s="6" t="s">
        <v>0</v>
      </c>
      <c r="Y429" s="6">
        <f t="shared" si="12"/>
        <v>22.966944444444444</v>
      </c>
      <c r="Z429" s="6">
        <f t="shared" si="13"/>
        <v>6.703888888888887</v>
      </c>
    </row>
    <row r="430" spans="1:26" x14ac:dyDescent="0.25">
      <c r="A430" s="6" t="s">
        <v>21</v>
      </c>
      <c r="B430" s="6" t="s">
        <v>20</v>
      </c>
      <c r="C430" s="6" t="s">
        <v>125</v>
      </c>
      <c r="D430" s="6">
        <v>1754.5154</v>
      </c>
      <c r="E430" s="6" t="s">
        <v>18</v>
      </c>
      <c r="F430" s="6" t="s">
        <v>124</v>
      </c>
      <c r="G430" s="6" t="s">
        <v>123</v>
      </c>
      <c r="H430" s="6">
        <v>1732.5219</v>
      </c>
      <c r="I430" s="6" t="s">
        <v>60</v>
      </c>
      <c r="J430" s="6" t="s">
        <v>67</v>
      </c>
      <c r="K430" s="6" t="s">
        <v>122</v>
      </c>
      <c r="L430" s="6" t="s">
        <v>113</v>
      </c>
      <c r="M430" s="6" t="s">
        <v>46</v>
      </c>
      <c r="N430" s="6" t="s">
        <v>121</v>
      </c>
      <c r="O430" s="6" t="s">
        <v>111</v>
      </c>
      <c r="P430" s="6" t="s">
        <v>8</v>
      </c>
      <c r="Q430" s="6" t="s">
        <v>7</v>
      </c>
      <c r="R430" s="6" t="s">
        <v>6</v>
      </c>
      <c r="S430" s="6" t="s">
        <v>5</v>
      </c>
      <c r="T430" s="6" t="s">
        <v>4</v>
      </c>
      <c r="U430" s="6" t="s">
        <v>54</v>
      </c>
      <c r="V430" s="6" t="s">
        <v>23</v>
      </c>
      <c r="W430" s="6" t="s">
        <v>120</v>
      </c>
      <c r="X430" s="6" t="s">
        <v>0</v>
      </c>
      <c r="Y430" s="6">
        <f t="shared" si="12"/>
        <v>22.97111111111111</v>
      </c>
      <c r="Z430" s="6">
        <f t="shared" si="13"/>
        <v>6.7080555555555534</v>
      </c>
    </row>
    <row r="431" spans="1:26" x14ac:dyDescent="0.25">
      <c r="A431" s="6" t="s">
        <v>21</v>
      </c>
      <c r="B431" s="6" t="s">
        <v>20</v>
      </c>
      <c r="C431" s="6" t="s">
        <v>119</v>
      </c>
      <c r="D431" s="6">
        <v>1754.5159000000001</v>
      </c>
      <c r="E431" s="6" t="s">
        <v>18</v>
      </c>
      <c r="F431" s="6" t="s">
        <v>118</v>
      </c>
      <c r="G431" s="6" t="s">
        <v>117</v>
      </c>
      <c r="H431" s="6">
        <v>1732.5237999999999</v>
      </c>
      <c r="I431" s="6" t="s">
        <v>116</v>
      </c>
      <c r="J431" s="6" t="s">
        <v>115</v>
      </c>
      <c r="K431" s="6" t="s">
        <v>114</v>
      </c>
      <c r="L431" s="6" t="s">
        <v>113</v>
      </c>
      <c r="M431" s="6" t="s">
        <v>46</v>
      </c>
      <c r="N431" s="6" t="s">
        <v>112</v>
      </c>
      <c r="O431" s="6" t="s">
        <v>111</v>
      </c>
      <c r="P431" s="6" t="s">
        <v>8</v>
      </c>
      <c r="Q431" s="6" t="s">
        <v>7</v>
      </c>
      <c r="R431" s="6" t="s">
        <v>6</v>
      </c>
      <c r="S431" s="6" t="s">
        <v>5</v>
      </c>
      <c r="T431" s="6" t="s">
        <v>4</v>
      </c>
      <c r="U431" s="6" t="s">
        <v>54</v>
      </c>
      <c r="V431" s="6" t="s">
        <v>23</v>
      </c>
      <c r="W431" s="6" t="s">
        <v>110</v>
      </c>
      <c r="X431" s="6" t="s">
        <v>0</v>
      </c>
      <c r="Y431" s="6">
        <f t="shared" si="12"/>
        <v>22.975277777777777</v>
      </c>
      <c r="Z431" s="6">
        <f t="shared" si="13"/>
        <v>6.7122222222222199</v>
      </c>
    </row>
    <row r="432" spans="1:26" x14ac:dyDescent="0.25">
      <c r="A432" s="6" t="s">
        <v>21</v>
      </c>
      <c r="B432" s="6" t="s">
        <v>20</v>
      </c>
      <c r="C432" s="6" t="s">
        <v>109</v>
      </c>
      <c r="D432" s="6">
        <v>1754.5161000000001</v>
      </c>
      <c r="E432" s="6" t="s">
        <v>18</v>
      </c>
      <c r="F432" s="6" t="s">
        <v>108</v>
      </c>
      <c r="G432" s="6" t="s">
        <v>107</v>
      </c>
      <c r="H432" s="6">
        <v>1732.5242000000001</v>
      </c>
      <c r="I432" s="6" t="s">
        <v>106</v>
      </c>
      <c r="J432" s="6" t="s">
        <v>105</v>
      </c>
      <c r="K432" s="6" t="s">
        <v>104</v>
      </c>
      <c r="L432" s="6" t="s">
        <v>87</v>
      </c>
      <c r="M432" s="6" t="s">
        <v>65</v>
      </c>
      <c r="N432" s="6" t="s">
        <v>103</v>
      </c>
      <c r="O432" s="6" t="s">
        <v>9</v>
      </c>
      <c r="P432" s="6" t="s">
        <v>8</v>
      </c>
      <c r="Q432" s="6" t="s">
        <v>7</v>
      </c>
      <c r="R432" s="6" t="s">
        <v>6</v>
      </c>
      <c r="S432" s="6" t="s">
        <v>5</v>
      </c>
      <c r="T432" s="6" t="s">
        <v>4</v>
      </c>
      <c r="U432" s="6" t="s">
        <v>102</v>
      </c>
      <c r="V432" s="6" t="s">
        <v>94</v>
      </c>
      <c r="W432" s="6" t="s">
        <v>43</v>
      </c>
      <c r="X432" s="6" t="s">
        <v>0</v>
      </c>
      <c r="Y432" s="6">
        <f t="shared" si="12"/>
        <v>22.979444444444443</v>
      </c>
      <c r="Z432" s="6">
        <f t="shared" si="13"/>
        <v>6.7163888888888863</v>
      </c>
    </row>
    <row r="433" spans="1:26" x14ac:dyDescent="0.25">
      <c r="A433" s="6" t="s">
        <v>21</v>
      </c>
      <c r="B433" s="6" t="s">
        <v>20</v>
      </c>
      <c r="C433" s="6" t="s">
        <v>101</v>
      </c>
      <c r="D433" s="6">
        <v>1754.5183999999999</v>
      </c>
      <c r="E433" s="6" t="s">
        <v>18</v>
      </c>
      <c r="F433" s="6" t="s">
        <v>100</v>
      </c>
      <c r="G433" s="6" t="s">
        <v>99</v>
      </c>
      <c r="H433" s="6">
        <v>1732.5268000000001</v>
      </c>
      <c r="I433" s="6" t="s">
        <v>98</v>
      </c>
      <c r="J433" s="6" t="s">
        <v>78</v>
      </c>
      <c r="K433" s="6" t="s">
        <v>97</v>
      </c>
      <c r="L433" s="6" t="s">
        <v>87</v>
      </c>
      <c r="M433" s="6" t="s">
        <v>46</v>
      </c>
      <c r="N433" s="6" t="s">
        <v>96</v>
      </c>
      <c r="O433" s="6" t="s">
        <v>9</v>
      </c>
      <c r="P433" s="6" t="s">
        <v>8</v>
      </c>
      <c r="Q433" s="6" t="s">
        <v>7</v>
      </c>
      <c r="R433" s="6" t="s">
        <v>6</v>
      </c>
      <c r="S433" s="6" t="s">
        <v>5</v>
      </c>
      <c r="T433" s="6" t="s">
        <v>4</v>
      </c>
      <c r="U433" s="6" t="s">
        <v>95</v>
      </c>
      <c r="V433" s="6" t="s">
        <v>94</v>
      </c>
      <c r="W433" s="6" t="s">
        <v>53</v>
      </c>
      <c r="X433" s="6" t="s">
        <v>0</v>
      </c>
      <c r="Y433" s="6">
        <f t="shared" si="12"/>
        <v>22.983611111111113</v>
      </c>
      <c r="Z433" s="6">
        <f t="shared" si="13"/>
        <v>6.7205555555555563</v>
      </c>
    </row>
    <row r="434" spans="1:26" x14ac:dyDescent="0.25">
      <c r="A434" s="6" t="s">
        <v>21</v>
      </c>
      <c r="B434" s="6" t="s">
        <v>20</v>
      </c>
      <c r="C434" s="6" t="s">
        <v>93</v>
      </c>
      <c r="D434" s="6">
        <v>1754.5174</v>
      </c>
      <c r="E434" s="6" t="s">
        <v>18</v>
      </c>
      <c r="F434" s="6" t="s">
        <v>92</v>
      </c>
      <c r="G434" s="6" t="s">
        <v>91</v>
      </c>
      <c r="H434" s="6">
        <v>1732.5263</v>
      </c>
      <c r="I434" s="6" t="s">
        <v>90</v>
      </c>
      <c r="J434" s="6" t="s">
        <v>89</v>
      </c>
      <c r="K434" s="6" t="s">
        <v>88</v>
      </c>
      <c r="L434" s="6" t="s">
        <v>87</v>
      </c>
      <c r="M434" s="6" t="s">
        <v>86</v>
      </c>
      <c r="N434" s="6" t="s">
        <v>85</v>
      </c>
      <c r="O434" s="6" t="s">
        <v>9</v>
      </c>
      <c r="P434" s="6" t="s">
        <v>8</v>
      </c>
      <c r="Q434" s="6" t="s">
        <v>7</v>
      </c>
      <c r="R434" s="6" t="s">
        <v>6</v>
      </c>
      <c r="S434" s="6" t="s">
        <v>5</v>
      </c>
      <c r="T434" s="6" t="s">
        <v>4</v>
      </c>
      <c r="U434" s="6" t="s">
        <v>84</v>
      </c>
      <c r="V434" s="6" t="s">
        <v>2</v>
      </c>
      <c r="W434" s="6" t="s">
        <v>83</v>
      </c>
      <c r="X434" s="6" t="s">
        <v>0</v>
      </c>
      <c r="Y434" s="6">
        <f t="shared" si="12"/>
        <v>22.987777777777779</v>
      </c>
      <c r="Z434" s="6">
        <f t="shared" si="13"/>
        <v>6.7247222222222227</v>
      </c>
    </row>
    <row r="435" spans="1:26" x14ac:dyDescent="0.25">
      <c r="A435" s="6" t="s">
        <v>21</v>
      </c>
      <c r="B435" s="6" t="s">
        <v>20</v>
      </c>
      <c r="C435" s="6" t="s">
        <v>82</v>
      </c>
      <c r="D435" s="6">
        <v>1754.5181</v>
      </c>
      <c r="E435" s="6" t="s">
        <v>18</v>
      </c>
      <c r="F435" s="6" t="s">
        <v>81</v>
      </c>
      <c r="G435" s="6" t="s">
        <v>80</v>
      </c>
      <c r="H435" s="6">
        <v>1732.5282</v>
      </c>
      <c r="I435" s="6" t="s">
        <v>79</v>
      </c>
      <c r="J435" s="6" t="s">
        <v>78</v>
      </c>
      <c r="K435" s="6" t="s">
        <v>77</v>
      </c>
      <c r="L435" s="6" t="s">
        <v>57</v>
      </c>
      <c r="M435" s="6" t="s">
        <v>76</v>
      </c>
      <c r="N435" s="6" t="s">
        <v>75</v>
      </c>
      <c r="O435" s="6" t="s">
        <v>9</v>
      </c>
      <c r="P435" s="6" t="s">
        <v>8</v>
      </c>
      <c r="Q435" s="6" t="s">
        <v>7</v>
      </c>
      <c r="R435" s="6" t="s">
        <v>6</v>
      </c>
      <c r="S435" s="6" t="s">
        <v>5</v>
      </c>
      <c r="T435" s="6" t="s">
        <v>4</v>
      </c>
      <c r="U435" s="6" t="s">
        <v>74</v>
      </c>
      <c r="V435" s="6" t="s">
        <v>73</v>
      </c>
      <c r="W435" s="6" t="s">
        <v>72</v>
      </c>
      <c r="X435" s="6" t="s">
        <v>0</v>
      </c>
      <c r="Y435" s="6">
        <f t="shared" si="12"/>
        <v>22.991944444444446</v>
      </c>
      <c r="Z435" s="6">
        <f t="shared" si="13"/>
        <v>6.7288888888888891</v>
      </c>
    </row>
    <row r="436" spans="1:26" x14ac:dyDescent="0.25">
      <c r="A436" s="6" t="s">
        <v>21</v>
      </c>
      <c r="B436" s="6" t="s">
        <v>20</v>
      </c>
      <c r="C436" s="6" t="s">
        <v>71</v>
      </c>
      <c r="D436" s="6">
        <v>1754.5145</v>
      </c>
      <c r="E436" s="6" t="s">
        <v>18</v>
      </c>
      <c r="F436" s="6" t="s">
        <v>70</v>
      </c>
      <c r="G436" s="6" t="s">
        <v>69</v>
      </c>
      <c r="H436" s="6">
        <v>1732.5246999999999</v>
      </c>
      <c r="I436" s="6" t="s">
        <v>68</v>
      </c>
      <c r="J436" s="6" t="s">
        <v>67</v>
      </c>
      <c r="K436" s="6" t="s">
        <v>66</v>
      </c>
      <c r="L436" s="6" t="s">
        <v>57</v>
      </c>
      <c r="M436" s="6" t="s">
        <v>65</v>
      </c>
      <c r="N436" s="6" t="s">
        <v>64</v>
      </c>
      <c r="O436" s="6" t="s">
        <v>9</v>
      </c>
      <c r="P436" s="6" t="s">
        <v>8</v>
      </c>
      <c r="Q436" s="6" t="s">
        <v>7</v>
      </c>
      <c r="R436" s="6" t="s">
        <v>6</v>
      </c>
      <c r="S436" s="6" t="s">
        <v>5</v>
      </c>
      <c r="T436" s="6" t="s">
        <v>4</v>
      </c>
      <c r="U436" s="6" t="s">
        <v>63</v>
      </c>
      <c r="V436" s="6" t="s">
        <v>23</v>
      </c>
      <c r="W436" s="6" t="s">
        <v>53</v>
      </c>
      <c r="X436" s="6" t="s">
        <v>0</v>
      </c>
      <c r="Y436" s="6">
        <f t="shared" si="12"/>
        <v>22.996111111111112</v>
      </c>
      <c r="Z436" s="6">
        <f t="shared" si="13"/>
        <v>6.7330555555555556</v>
      </c>
    </row>
    <row r="437" spans="1:26" x14ac:dyDescent="0.25">
      <c r="A437" s="6" t="s">
        <v>21</v>
      </c>
      <c r="B437" s="6" t="s">
        <v>20</v>
      </c>
      <c r="C437" s="6" t="s">
        <v>62</v>
      </c>
      <c r="D437" s="6">
        <v>1754.5182</v>
      </c>
      <c r="E437" s="6" t="s">
        <v>18</v>
      </c>
      <c r="F437" s="6" t="s">
        <v>61</v>
      </c>
      <c r="G437" s="6" t="s">
        <v>16</v>
      </c>
      <c r="H437" s="6">
        <v>1732.5288</v>
      </c>
      <c r="I437" s="6" t="s">
        <v>60</v>
      </c>
      <c r="J437" s="6" t="s">
        <v>59</v>
      </c>
      <c r="K437" s="6" t="s">
        <v>58</v>
      </c>
      <c r="L437" s="6" t="s">
        <v>57</v>
      </c>
      <c r="M437" s="6" t="s">
        <v>56</v>
      </c>
      <c r="N437" s="6" t="s">
        <v>55</v>
      </c>
      <c r="O437" s="6" t="s">
        <v>9</v>
      </c>
      <c r="P437" s="6" t="s">
        <v>8</v>
      </c>
      <c r="Q437" s="6" t="s">
        <v>7</v>
      </c>
      <c r="R437" s="6" t="s">
        <v>6</v>
      </c>
      <c r="S437" s="6" t="s">
        <v>5</v>
      </c>
      <c r="T437" s="6" t="s">
        <v>4</v>
      </c>
      <c r="U437" s="6" t="s">
        <v>54</v>
      </c>
      <c r="V437" s="6" t="s">
        <v>23</v>
      </c>
      <c r="W437" s="6" t="s">
        <v>53</v>
      </c>
      <c r="X437" s="6" t="s">
        <v>0</v>
      </c>
      <c r="Y437" s="6">
        <f t="shared" si="12"/>
        <v>23.000277777777779</v>
      </c>
      <c r="Z437" s="6">
        <f t="shared" si="13"/>
        <v>6.737222222222222</v>
      </c>
    </row>
    <row r="438" spans="1:26" x14ac:dyDescent="0.25">
      <c r="A438" s="6" t="s">
        <v>21</v>
      </c>
      <c r="B438" s="6" t="s">
        <v>20</v>
      </c>
      <c r="C438" s="6" t="s">
        <v>52</v>
      </c>
      <c r="D438" s="6">
        <v>1754.5111999999999</v>
      </c>
      <c r="E438" s="6" t="s">
        <v>18</v>
      </c>
      <c r="F438" s="6" t="s">
        <v>51</v>
      </c>
      <c r="G438" s="6" t="s">
        <v>50</v>
      </c>
      <c r="H438" s="6">
        <v>1732.5226</v>
      </c>
      <c r="I438" s="6" t="s">
        <v>49</v>
      </c>
      <c r="J438" s="6" t="s">
        <v>48</v>
      </c>
      <c r="K438" s="6" t="s">
        <v>47</v>
      </c>
      <c r="L438" s="6" t="s">
        <v>26</v>
      </c>
      <c r="M438" s="6" t="s">
        <v>46</v>
      </c>
      <c r="N438" s="6" t="s">
        <v>45</v>
      </c>
      <c r="O438" s="6" t="s">
        <v>9</v>
      </c>
      <c r="P438" s="6" t="s">
        <v>8</v>
      </c>
      <c r="Q438" s="6" t="s">
        <v>7</v>
      </c>
      <c r="R438" s="6" t="s">
        <v>6</v>
      </c>
      <c r="S438" s="6" t="s">
        <v>5</v>
      </c>
      <c r="T438" s="6" t="s">
        <v>4</v>
      </c>
      <c r="U438" s="6" t="s">
        <v>44</v>
      </c>
      <c r="V438" s="6" t="s">
        <v>23</v>
      </c>
      <c r="W438" s="6" t="s">
        <v>43</v>
      </c>
      <c r="X438" s="6" t="s">
        <v>0</v>
      </c>
      <c r="Y438" s="6">
        <f t="shared" si="12"/>
        <v>23.004444444444445</v>
      </c>
      <c r="Z438" s="6">
        <f t="shared" si="13"/>
        <v>6.7413888888888884</v>
      </c>
    </row>
    <row r="439" spans="1:26" x14ac:dyDescent="0.25">
      <c r="A439" s="6" t="s">
        <v>21</v>
      </c>
      <c r="B439" s="6" t="s">
        <v>20</v>
      </c>
      <c r="C439" s="6" t="s">
        <v>42</v>
      </c>
      <c r="D439" s="6">
        <v>1754.5323000000001</v>
      </c>
      <c r="E439" s="6" t="s">
        <v>18</v>
      </c>
      <c r="F439" s="6" t="s">
        <v>41</v>
      </c>
      <c r="G439" s="6" t="s">
        <v>40</v>
      </c>
      <c r="H439" s="6">
        <v>1732.5445</v>
      </c>
      <c r="I439" s="6" t="s">
        <v>39</v>
      </c>
      <c r="J439" s="6" t="s">
        <v>38</v>
      </c>
      <c r="K439" s="6" t="s">
        <v>37</v>
      </c>
      <c r="L439" s="6" t="s">
        <v>26</v>
      </c>
      <c r="M439" s="6" t="s">
        <v>36</v>
      </c>
      <c r="N439" s="6" t="s">
        <v>35</v>
      </c>
      <c r="O439" s="6" t="s">
        <v>9</v>
      </c>
      <c r="P439" s="6" t="s">
        <v>8</v>
      </c>
      <c r="Q439" s="6" t="s">
        <v>7</v>
      </c>
      <c r="R439" s="6" t="s">
        <v>6</v>
      </c>
      <c r="S439" s="6" t="s">
        <v>5</v>
      </c>
      <c r="T439" s="6" t="s">
        <v>4</v>
      </c>
      <c r="U439" s="6" t="s">
        <v>34</v>
      </c>
      <c r="V439" s="6" t="s">
        <v>23</v>
      </c>
      <c r="W439" s="6" t="s">
        <v>33</v>
      </c>
      <c r="X439" s="6" t="s">
        <v>0</v>
      </c>
      <c r="Y439" s="6">
        <f t="shared" si="12"/>
        <v>23.008611111111112</v>
      </c>
      <c r="Z439" s="6">
        <f t="shared" si="13"/>
        <v>6.7455555555555549</v>
      </c>
    </row>
    <row r="440" spans="1:26" x14ac:dyDescent="0.25">
      <c r="A440" s="6" t="s">
        <v>21</v>
      </c>
      <c r="B440" s="6" t="s">
        <v>20</v>
      </c>
      <c r="C440" s="6" t="s">
        <v>32</v>
      </c>
      <c r="D440" s="6">
        <v>1754.5155</v>
      </c>
      <c r="E440" s="6" t="s">
        <v>18</v>
      </c>
      <c r="F440" s="6" t="s">
        <v>31</v>
      </c>
      <c r="G440" s="6" t="s">
        <v>30</v>
      </c>
      <c r="H440" s="6">
        <v>1732.5278000000001</v>
      </c>
      <c r="I440" s="6" t="s">
        <v>29</v>
      </c>
      <c r="J440" s="6" t="s">
        <v>28</v>
      </c>
      <c r="K440" s="6" t="s">
        <v>27</v>
      </c>
      <c r="L440" s="6" t="s">
        <v>26</v>
      </c>
      <c r="M440" s="6" t="s">
        <v>11</v>
      </c>
      <c r="N440" s="6" t="s">
        <v>25</v>
      </c>
      <c r="O440" s="6" t="s">
        <v>9</v>
      </c>
      <c r="P440" s="6" t="s">
        <v>8</v>
      </c>
      <c r="Q440" s="6" t="s">
        <v>7</v>
      </c>
      <c r="R440" s="6" t="s">
        <v>6</v>
      </c>
      <c r="S440" s="6" t="s">
        <v>5</v>
      </c>
      <c r="T440" s="6" t="s">
        <v>4</v>
      </c>
      <c r="U440" s="6" t="s">
        <v>24</v>
      </c>
      <c r="V440" s="6" t="s">
        <v>23</v>
      </c>
      <c r="W440" s="6" t="s">
        <v>22</v>
      </c>
      <c r="X440" s="6" t="s">
        <v>0</v>
      </c>
      <c r="Y440" s="6">
        <f t="shared" si="12"/>
        <v>23.012777777777778</v>
      </c>
      <c r="Z440" s="6">
        <f t="shared" si="13"/>
        <v>6.7497222222222213</v>
      </c>
    </row>
    <row r="441" spans="1:26" x14ac:dyDescent="0.25">
      <c r="A441" s="6" t="s">
        <v>21</v>
      </c>
      <c r="B441" s="6" t="s">
        <v>20</v>
      </c>
      <c r="C441" s="6" t="s">
        <v>19</v>
      </c>
      <c r="D441" s="6">
        <v>1754.5128</v>
      </c>
      <c r="E441" s="6" t="s">
        <v>18</v>
      </c>
      <c r="F441" s="6" t="s">
        <v>17</v>
      </c>
      <c r="G441" s="6" t="s">
        <v>16</v>
      </c>
      <c r="H441" s="6">
        <v>1732.5255</v>
      </c>
      <c r="I441" s="6" t="s">
        <v>15</v>
      </c>
      <c r="J441" s="6" t="s">
        <v>14</v>
      </c>
      <c r="K441" s="6" t="s">
        <v>13</v>
      </c>
      <c r="L441" s="6" t="s">
        <v>12</v>
      </c>
      <c r="M441" s="6" t="s">
        <v>11</v>
      </c>
      <c r="N441" s="6" t="s">
        <v>10</v>
      </c>
      <c r="O441" s="6" t="s">
        <v>9</v>
      </c>
      <c r="P441" s="6" t="s">
        <v>8</v>
      </c>
      <c r="Q441" s="6" t="s">
        <v>7</v>
      </c>
      <c r="R441" s="6" t="s">
        <v>6</v>
      </c>
      <c r="S441" s="6" t="s">
        <v>5</v>
      </c>
      <c r="T441" s="6" t="s">
        <v>4</v>
      </c>
      <c r="U441" s="6" t="s">
        <v>3</v>
      </c>
      <c r="V441" s="6" t="s">
        <v>2</v>
      </c>
      <c r="W441" s="6" t="s">
        <v>1</v>
      </c>
      <c r="X441" s="6" t="s">
        <v>0</v>
      </c>
      <c r="Y441" s="6">
        <f t="shared" si="12"/>
        <v>23.016944444444444</v>
      </c>
      <c r="Z441" s="6">
        <f t="shared" si="13"/>
        <v>6.7538888888888877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80619-0009-40C5-B83D-69D78E151108}">
  <dimension ref="A1:L65"/>
  <sheetViews>
    <sheetView zoomScale="58" workbookViewId="0">
      <selection activeCell="D16" sqref="D16"/>
    </sheetView>
  </sheetViews>
  <sheetFormatPr baseColWidth="10" defaultRowHeight="13.8" x14ac:dyDescent="0.25"/>
  <cols>
    <col min="1" max="6" width="11.5546875" style="2"/>
    <col min="7" max="7" width="11.5546875" style="10"/>
    <col min="8" max="16384" width="11.5546875" style="2"/>
  </cols>
  <sheetData>
    <row r="1" spans="1:12" x14ac:dyDescent="0.25">
      <c r="A1" s="1" t="s">
        <v>2345</v>
      </c>
      <c r="B1" s="1" t="s">
        <v>2344</v>
      </c>
      <c r="C1" s="1" t="s">
        <v>2343</v>
      </c>
      <c r="D1" s="1" t="s">
        <v>2342</v>
      </c>
      <c r="E1" s="1" t="s">
        <v>2346</v>
      </c>
      <c r="F1" s="1" t="s">
        <v>2347</v>
      </c>
      <c r="G1" s="7" t="s">
        <v>2348</v>
      </c>
      <c r="J1" s="7" t="s">
        <v>2348</v>
      </c>
      <c r="K1" s="8"/>
      <c r="L1" s="9"/>
    </row>
    <row r="2" spans="1:12" ht="27.6" x14ac:dyDescent="0.25">
      <c r="A2" s="2" t="s">
        <v>2143</v>
      </c>
      <c r="B2" s="2" t="s">
        <v>20</v>
      </c>
      <c r="C2" s="2" t="s">
        <v>2315</v>
      </c>
      <c r="D2" s="2">
        <v>1754.5083999999999</v>
      </c>
      <c r="E2" s="2">
        <v>16.26722222222222</v>
      </c>
      <c r="F2" s="2">
        <v>4.1666666666628771E-3</v>
      </c>
      <c r="G2" s="10">
        <f>D2-$J$8*F2</f>
        <v>1754.508389187969</v>
      </c>
      <c r="I2" s="11" t="s">
        <v>2349</v>
      </c>
      <c r="J2" s="12" t="s">
        <v>2350</v>
      </c>
      <c r="K2" s="13" t="s">
        <v>2351</v>
      </c>
      <c r="L2" s="14" t="s">
        <v>2352</v>
      </c>
    </row>
    <row r="3" spans="1:12" x14ac:dyDescent="0.25">
      <c r="A3" s="2" t="s">
        <v>2143</v>
      </c>
      <c r="B3" s="2" t="s">
        <v>20</v>
      </c>
      <c r="C3" s="2" t="s">
        <v>2307</v>
      </c>
      <c r="D3" s="2">
        <v>1754.5056999999999</v>
      </c>
      <c r="E3" s="2">
        <v>16.27138888888889</v>
      </c>
      <c r="F3" s="2">
        <v>8.3333333333328596E-3</v>
      </c>
      <c r="G3" s="10">
        <f t="shared" ref="G3:G64" si="0">D3-$J$8*F3</f>
        <v>1754.505678375938</v>
      </c>
      <c r="I3" s="15">
        <v>1139</v>
      </c>
      <c r="J3" s="16">
        <f>AVERAGE(D2:D33)</f>
        <v>1754.5021750000003</v>
      </c>
      <c r="K3" s="16">
        <f>STDEVA(D2:D33)</f>
        <v>4.6250370530451128E-3</v>
      </c>
      <c r="L3" s="16">
        <f>AVERAGE(F2:F33)</f>
        <v>8.3203124999999489E-2</v>
      </c>
    </row>
    <row r="4" spans="1:12" x14ac:dyDescent="0.25">
      <c r="A4" s="2" t="s">
        <v>2143</v>
      </c>
      <c r="B4" s="2" t="s">
        <v>20</v>
      </c>
      <c r="C4" s="2" t="s">
        <v>2303</v>
      </c>
      <c r="D4" s="2">
        <v>1754.5081</v>
      </c>
      <c r="E4" s="2">
        <v>16.275555555555556</v>
      </c>
      <c r="F4" s="2">
        <v>1.2499999999999289E-2</v>
      </c>
      <c r="G4" s="10">
        <f t="shared" si="0"/>
        <v>1754.5080675639072</v>
      </c>
      <c r="I4" s="15">
        <v>1149</v>
      </c>
      <c r="J4" s="16">
        <f>AVERAGE(D34:D64)</f>
        <v>1754.519280645161</v>
      </c>
      <c r="K4" s="16">
        <f>STDEVA(D34:D64)</f>
        <v>3.5129682942602303E-3</v>
      </c>
      <c r="L4" s="16">
        <f>AVERAGE(F34:F64)</f>
        <v>6.6752598566308228</v>
      </c>
    </row>
    <row r="5" spans="1:12" x14ac:dyDescent="0.25">
      <c r="A5" s="2" t="s">
        <v>2143</v>
      </c>
      <c r="B5" s="2" t="s">
        <v>20</v>
      </c>
      <c r="C5" s="2" t="s">
        <v>2298</v>
      </c>
      <c r="D5" s="2">
        <v>1754.508</v>
      </c>
      <c r="E5" s="2">
        <v>16.279722222222222</v>
      </c>
      <c r="F5" s="2">
        <v>1.6666666666665719E-2</v>
      </c>
      <c r="G5" s="10">
        <f t="shared" si="0"/>
        <v>1754.5079567518762</v>
      </c>
      <c r="I5" s="15"/>
      <c r="J5" s="16"/>
      <c r="K5" s="8"/>
      <c r="L5" s="9"/>
    </row>
    <row r="6" spans="1:12" x14ac:dyDescent="0.25">
      <c r="A6" s="2" t="s">
        <v>2143</v>
      </c>
      <c r="B6" s="2" t="s">
        <v>20</v>
      </c>
      <c r="C6" s="2" t="s">
        <v>2290</v>
      </c>
      <c r="D6" s="2">
        <v>1754.5078000000001</v>
      </c>
      <c r="E6" s="2">
        <v>16.288055555555559</v>
      </c>
      <c r="F6" s="2">
        <v>2.5000000000002132E-2</v>
      </c>
      <c r="G6" s="10">
        <f t="shared" si="0"/>
        <v>1754.5077351278144</v>
      </c>
      <c r="I6" s="17" t="s">
        <v>2353</v>
      </c>
      <c r="J6" s="17">
        <f>J4-J3</f>
        <v>1.7105645160654603E-2</v>
      </c>
    </row>
    <row r="7" spans="1:12" x14ac:dyDescent="0.25">
      <c r="A7" s="2" t="s">
        <v>2143</v>
      </c>
      <c r="B7" s="2" t="s">
        <v>20</v>
      </c>
      <c r="C7" s="2" t="s">
        <v>2285</v>
      </c>
      <c r="D7" s="2">
        <v>1754.5069000000001</v>
      </c>
      <c r="E7" s="2">
        <v>16.292222222222225</v>
      </c>
      <c r="F7" s="2">
        <v>2.9166666666668561E-2</v>
      </c>
      <c r="G7" s="10">
        <f t="shared" si="0"/>
        <v>1754.5068243157834</v>
      </c>
      <c r="I7" s="17" t="s">
        <v>2354</v>
      </c>
      <c r="J7" s="17">
        <f>L4-L3</f>
        <v>6.592056731630823</v>
      </c>
    </row>
    <row r="8" spans="1:12" ht="27.6" x14ac:dyDescent="0.25">
      <c r="A8" s="2" t="s">
        <v>2143</v>
      </c>
      <c r="B8" s="2" t="s">
        <v>20</v>
      </c>
      <c r="C8" s="2" t="s">
        <v>2280</v>
      </c>
      <c r="D8" s="2">
        <v>1754.5065999999999</v>
      </c>
      <c r="E8" s="2">
        <v>16.296388888888892</v>
      </c>
      <c r="F8" s="2">
        <v>3.3333333333334991E-2</v>
      </c>
      <c r="G8" s="10">
        <f t="shared" si="0"/>
        <v>1754.5065135037523</v>
      </c>
      <c r="I8" s="18" t="s">
        <v>2355</v>
      </c>
      <c r="J8" s="17">
        <f>J6/J7</f>
        <v>2.5948874315016401E-3</v>
      </c>
    </row>
    <row r="9" spans="1:12" x14ac:dyDescent="0.25">
      <c r="A9" s="2" t="s">
        <v>2143</v>
      </c>
      <c r="B9" s="2" t="s">
        <v>20</v>
      </c>
      <c r="C9" s="2" t="s">
        <v>2276</v>
      </c>
      <c r="D9" s="2">
        <v>1754.5</v>
      </c>
      <c r="E9" s="2">
        <v>16.300555555555555</v>
      </c>
      <c r="F9" s="2">
        <v>3.7499999999997868E-2</v>
      </c>
      <c r="G9" s="10">
        <f t="shared" si="0"/>
        <v>1754.4999026917212</v>
      </c>
    </row>
    <row r="10" spans="1:12" x14ac:dyDescent="0.25">
      <c r="A10" s="2" t="s">
        <v>2143</v>
      </c>
      <c r="B10" s="2" t="s">
        <v>20</v>
      </c>
      <c r="C10" s="2" t="s">
        <v>2268</v>
      </c>
      <c r="D10" s="2">
        <v>1754.5018</v>
      </c>
      <c r="E10" s="2">
        <v>16.308888888888891</v>
      </c>
      <c r="F10" s="2">
        <v>4.5833333333334281E-2</v>
      </c>
      <c r="G10" s="10">
        <f t="shared" si="0"/>
        <v>1754.5016810676593</v>
      </c>
    </row>
    <row r="11" spans="1:12" x14ac:dyDescent="0.25">
      <c r="A11" s="2" t="s">
        <v>2143</v>
      </c>
      <c r="B11" s="2" t="s">
        <v>20</v>
      </c>
      <c r="C11" s="2" t="s">
        <v>2262</v>
      </c>
      <c r="D11" s="2">
        <v>1754.508</v>
      </c>
      <c r="E11" s="2">
        <v>16.313055555555557</v>
      </c>
      <c r="F11" s="2">
        <v>5.0000000000000711E-2</v>
      </c>
      <c r="G11" s="10">
        <f t="shared" si="0"/>
        <v>1754.5078702556284</v>
      </c>
    </row>
    <row r="12" spans="1:12" x14ac:dyDescent="0.25">
      <c r="A12" s="2" t="s">
        <v>2143</v>
      </c>
      <c r="B12" s="2" t="s">
        <v>20</v>
      </c>
      <c r="C12" s="2" t="s">
        <v>2258</v>
      </c>
      <c r="D12" s="2">
        <v>1754.5007000000001</v>
      </c>
      <c r="E12" s="2">
        <v>16.31722222222222</v>
      </c>
      <c r="F12" s="2">
        <v>5.4166666666663588E-2</v>
      </c>
      <c r="G12" s="10">
        <f t="shared" si="0"/>
        <v>1754.5005594435975</v>
      </c>
    </row>
    <row r="13" spans="1:12" x14ac:dyDescent="0.25">
      <c r="A13" s="2" t="s">
        <v>2143</v>
      </c>
      <c r="B13" s="2" t="s">
        <v>20</v>
      </c>
      <c r="C13" s="2" t="s">
        <v>2250</v>
      </c>
      <c r="D13" s="2">
        <v>1754.4964</v>
      </c>
      <c r="E13" s="2">
        <v>16.325555555555557</v>
      </c>
      <c r="F13" s="2">
        <v>6.25E-2</v>
      </c>
      <c r="G13" s="10">
        <f t="shared" si="0"/>
        <v>1754.4962378195355</v>
      </c>
    </row>
    <row r="14" spans="1:12" x14ac:dyDescent="0.25">
      <c r="A14" s="2" t="s">
        <v>2143</v>
      </c>
      <c r="B14" s="2" t="s">
        <v>20</v>
      </c>
      <c r="C14" s="2" t="s">
        <v>2246</v>
      </c>
      <c r="D14" s="2">
        <v>1754.4991</v>
      </c>
      <c r="E14" s="2">
        <v>16.329722222222223</v>
      </c>
      <c r="F14" s="2">
        <v>6.666666666666643E-2</v>
      </c>
      <c r="G14" s="10">
        <f t="shared" si="0"/>
        <v>1754.4989270075046</v>
      </c>
    </row>
    <row r="15" spans="1:12" x14ac:dyDescent="0.25">
      <c r="A15" s="2" t="s">
        <v>2143</v>
      </c>
      <c r="B15" s="2" t="s">
        <v>20</v>
      </c>
      <c r="C15" s="2" t="s">
        <v>2243</v>
      </c>
      <c r="D15" s="2">
        <v>1754.4983999999999</v>
      </c>
      <c r="E15" s="2">
        <v>16.333888888888886</v>
      </c>
      <c r="F15" s="2">
        <v>7.0833333333329307E-2</v>
      </c>
      <c r="G15" s="10">
        <f t="shared" si="0"/>
        <v>1754.4982161954736</v>
      </c>
    </row>
    <row r="16" spans="1:12" x14ac:dyDescent="0.25">
      <c r="A16" s="2" t="s">
        <v>2143</v>
      </c>
      <c r="B16" s="2" t="s">
        <v>20</v>
      </c>
      <c r="C16" s="2" t="s">
        <v>2240</v>
      </c>
      <c r="D16" s="2">
        <v>1754.4963</v>
      </c>
      <c r="E16" s="2">
        <v>16.338055555555556</v>
      </c>
      <c r="F16" s="2">
        <v>7.4999999999999289E-2</v>
      </c>
      <c r="G16" s="10">
        <f t="shared" si="0"/>
        <v>1754.4961053834427</v>
      </c>
    </row>
    <row r="17" spans="1:7" x14ac:dyDescent="0.25">
      <c r="A17" s="2" t="s">
        <v>2143</v>
      </c>
      <c r="B17" s="2" t="s">
        <v>20</v>
      </c>
      <c r="C17" s="2" t="s">
        <v>2238</v>
      </c>
      <c r="D17" s="2">
        <v>1754.5001999999999</v>
      </c>
      <c r="E17" s="2">
        <v>16.342222222222222</v>
      </c>
      <c r="F17" s="2">
        <v>7.9166666666665719E-2</v>
      </c>
      <c r="G17" s="10">
        <f t="shared" si="0"/>
        <v>1754.4999945714117</v>
      </c>
    </row>
    <row r="18" spans="1:7" x14ac:dyDescent="0.25">
      <c r="A18" s="2" t="s">
        <v>2143</v>
      </c>
      <c r="B18" s="2" t="s">
        <v>20</v>
      </c>
      <c r="C18" s="2" t="s">
        <v>2234</v>
      </c>
      <c r="D18" s="2">
        <v>1754.5029999999999</v>
      </c>
      <c r="E18" s="2">
        <v>16.346388888888889</v>
      </c>
      <c r="F18" s="2">
        <v>8.3333333333332149E-2</v>
      </c>
      <c r="G18" s="10">
        <f t="shared" si="0"/>
        <v>1754.5027837593807</v>
      </c>
    </row>
    <row r="19" spans="1:7" x14ac:dyDescent="0.25">
      <c r="A19" s="2" t="s">
        <v>2143</v>
      </c>
      <c r="B19" s="2" t="s">
        <v>20</v>
      </c>
      <c r="C19" s="2" t="s">
        <v>2231</v>
      </c>
      <c r="D19" s="2">
        <v>1754.5097000000001</v>
      </c>
      <c r="E19" s="2">
        <v>16.350555555555555</v>
      </c>
      <c r="F19" s="2">
        <v>8.7499999999998579E-2</v>
      </c>
      <c r="G19" s="10">
        <f t="shared" si="0"/>
        <v>1754.5094729473499</v>
      </c>
    </row>
    <row r="20" spans="1:7" x14ac:dyDescent="0.25">
      <c r="A20" s="2" t="s">
        <v>2143</v>
      </c>
      <c r="B20" s="2" t="s">
        <v>20</v>
      </c>
      <c r="C20" s="2" t="s">
        <v>2228</v>
      </c>
      <c r="D20" s="2">
        <v>1754.498</v>
      </c>
      <c r="E20" s="2">
        <v>16.354722222222225</v>
      </c>
      <c r="F20" s="2">
        <v>9.1666666666668561E-2</v>
      </c>
      <c r="G20" s="10">
        <f t="shared" si="0"/>
        <v>1754.4977621353189</v>
      </c>
    </row>
    <row r="21" spans="1:7" x14ac:dyDescent="0.25">
      <c r="A21" s="2" t="s">
        <v>2143</v>
      </c>
      <c r="B21" s="2" t="s">
        <v>20</v>
      </c>
      <c r="C21" s="2" t="s">
        <v>2223</v>
      </c>
      <c r="D21" s="2">
        <v>1754.4984999999999</v>
      </c>
      <c r="E21" s="2">
        <v>16.358888888888892</v>
      </c>
      <c r="F21" s="2">
        <v>9.5833333333334991E-2</v>
      </c>
      <c r="G21" s="10">
        <f t="shared" si="0"/>
        <v>1754.4982513232878</v>
      </c>
    </row>
    <row r="22" spans="1:7" x14ac:dyDescent="0.25">
      <c r="A22" s="2" t="s">
        <v>2143</v>
      </c>
      <c r="B22" s="2" t="s">
        <v>20</v>
      </c>
      <c r="C22" s="2" t="s">
        <v>2206</v>
      </c>
      <c r="D22" s="2">
        <v>1754.4954</v>
      </c>
      <c r="E22" s="2">
        <v>16.371388888888891</v>
      </c>
      <c r="F22" s="2">
        <v>0.10833333333333428</v>
      </c>
      <c r="G22" s="10">
        <f t="shared" si="0"/>
        <v>1754.4951188871948</v>
      </c>
    </row>
    <row r="23" spans="1:7" x14ac:dyDescent="0.25">
      <c r="A23" s="2" t="s">
        <v>2143</v>
      </c>
      <c r="B23" s="2" t="s">
        <v>20</v>
      </c>
      <c r="C23" s="2" t="s">
        <v>2200</v>
      </c>
      <c r="D23" s="2">
        <v>1754.5007000000001</v>
      </c>
      <c r="E23" s="2">
        <v>16.375555555555557</v>
      </c>
      <c r="F23" s="2">
        <v>0.11250000000000071</v>
      </c>
      <c r="G23" s="10">
        <f t="shared" si="0"/>
        <v>1754.5004080751639</v>
      </c>
    </row>
    <row r="24" spans="1:7" x14ac:dyDescent="0.25">
      <c r="A24" s="2" t="s">
        <v>2143</v>
      </c>
      <c r="B24" s="2" t="s">
        <v>20</v>
      </c>
      <c r="C24" s="2" t="s">
        <v>2190</v>
      </c>
      <c r="D24" s="2">
        <v>1754.499</v>
      </c>
      <c r="E24" s="2">
        <v>16.383888888888887</v>
      </c>
      <c r="F24" s="2">
        <v>0.12083333333333002</v>
      </c>
      <c r="G24" s="10">
        <f t="shared" si="0"/>
        <v>1754.498686451102</v>
      </c>
    </row>
    <row r="25" spans="1:7" x14ac:dyDescent="0.25">
      <c r="A25" s="2" t="s">
        <v>2143</v>
      </c>
      <c r="B25" s="2" t="s">
        <v>20</v>
      </c>
      <c r="C25" s="2" t="s">
        <v>2187</v>
      </c>
      <c r="D25" s="2">
        <v>1754.5062</v>
      </c>
      <c r="E25" s="2">
        <v>16.388055555555557</v>
      </c>
      <c r="F25" s="2">
        <v>0.125</v>
      </c>
      <c r="G25" s="10">
        <f t="shared" si="0"/>
        <v>1754.5058756390711</v>
      </c>
    </row>
    <row r="26" spans="1:7" x14ac:dyDescent="0.25">
      <c r="A26" s="2" t="s">
        <v>2143</v>
      </c>
      <c r="B26" s="2" t="s">
        <v>20</v>
      </c>
      <c r="C26" s="2" t="s">
        <v>2184</v>
      </c>
      <c r="D26" s="2">
        <v>1754.4965999999999</v>
      </c>
      <c r="E26" s="2">
        <v>16.392222222222223</v>
      </c>
      <c r="F26" s="2">
        <v>0.12916666666666643</v>
      </c>
      <c r="G26" s="10">
        <f t="shared" si="0"/>
        <v>1754.49626482704</v>
      </c>
    </row>
    <row r="27" spans="1:7" x14ac:dyDescent="0.25">
      <c r="A27" s="2" t="s">
        <v>2143</v>
      </c>
      <c r="B27" s="2" t="s">
        <v>20</v>
      </c>
      <c r="C27" s="2" t="s">
        <v>2178</v>
      </c>
      <c r="D27" s="2">
        <v>1754.4991</v>
      </c>
      <c r="E27" s="2">
        <v>16.39638888888889</v>
      </c>
      <c r="F27" s="2">
        <v>0.13333333333333286</v>
      </c>
      <c r="G27" s="10">
        <f t="shared" si="0"/>
        <v>1754.4987540150091</v>
      </c>
    </row>
    <row r="28" spans="1:7" x14ac:dyDescent="0.25">
      <c r="A28" s="2" t="s">
        <v>2143</v>
      </c>
      <c r="B28" s="2" t="s">
        <v>20</v>
      </c>
      <c r="C28" s="2" t="s">
        <v>2175</v>
      </c>
      <c r="D28" s="2">
        <v>1754.5065</v>
      </c>
      <c r="E28" s="2">
        <v>16.400555555555552</v>
      </c>
      <c r="F28" s="2">
        <v>0.13749999999999574</v>
      </c>
      <c r="G28" s="10">
        <f t="shared" si="0"/>
        <v>1754.5061432029781</v>
      </c>
    </row>
    <row r="29" spans="1:7" x14ac:dyDescent="0.25">
      <c r="A29" s="2" t="s">
        <v>2143</v>
      </c>
      <c r="B29" s="2" t="s">
        <v>20</v>
      </c>
      <c r="C29" s="2" t="s">
        <v>2170</v>
      </c>
      <c r="D29" s="2">
        <v>1754.4987000000001</v>
      </c>
      <c r="E29" s="2">
        <v>16.404722222222222</v>
      </c>
      <c r="F29" s="2">
        <v>0.14166666666666572</v>
      </c>
      <c r="G29" s="10">
        <f t="shared" si="0"/>
        <v>1754.4983323909473</v>
      </c>
    </row>
    <row r="30" spans="1:7" x14ac:dyDescent="0.25">
      <c r="A30" s="2" t="s">
        <v>2143</v>
      </c>
      <c r="B30" s="2" t="s">
        <v>20</v>
      </c>
      <c r="C30" s="2" t="s">
        <v>2159</v>
      </c>
      <c r="D30" s="2">
        <v>1754.4949999999999</v>
      </c>
      <c r="E30" s="2">
        <v>16.413055555555555</v>
      </c>
      <c r="F30" s="2">
        <v>0.14999999999999858</v>
      </c>
      <c r="G30" s="10">
        <f t="shared" si="0"/>
        <v>1754.4946107668852</v>
      </c>
    </row>
    <row r="31" spans="1:7" x14ac:dyDescent="0.25">
      <c r="A31" s="2" t="s">
        <v>2143</v>
      </c>
      <c r="B31" s="2" t="s">
        <v>20</v>
      </c>
      <c r="C31" s="2" t="s">
        <v>2154</v>
      </c>
      <c r="D31" s="2">
        <v>1754.5037</v>
      </c>
      <c r="E31" s="2">
        <v>16.417222222222222</v>
      </c>
      <c r="F31" s="2">
        <v>0.15416666666666501</v>
      </c>
      <c r="G31" s="10">
        <f t="shared" si="0"/>
        <v>1754.5032999548544</v>
      </c>
    </row>
    <row r="32" spans="1:7" x14ac:dyDescent="0.25">
      <c r="A32" s="2" t="s">
        <v>2143</v>
      </c>
      <c r="B32" s="2" t="s">
        <v>20</v>
      </c>
      <c r="C32" s="2" t="s">
        <v>2149</v>
      </c>
      <c r="D32" s="2">
        <v>1754.5081</v>
      </c>
      <c r="E32" s="2">
        <v>16.421388888888892</v>
      </c>
      <c r="F32" s="2">
        <v>0.15833333333333499</v>
      </c>
      <c r="G32" s="10">
        <f t="shared" si="0"/>
        <v>1754.5076891428234</v>
      </c>
    </row>
    <row r="33" spans="1:7" x14ac:dyDescent="0.25">
      <c r="A33" s="2" t="s">
        <v>2143</v>
      </c>
      <c r="B33" s="2" t="s">
        <v>20</v>
      </c>
      <c r="C33" s="2" t="s">
        <v>2142</v>
      </c>
      <c r="D33" s="2">
        <v>1754.499</v>
      </c>
      <c r="E33" s="2">
        <v>16.425555555555558</v>
      </c>
      <c r="F33" s="2">
        <v>0.16250000000000142</v>
      </c>
      <c r="G33" s="10">
        <f t="shared" si="0"/>
        <v>1754.4985783307925</v>
      </c>
    </row>
    <row r="34" spans="1:7" x14ac:dyDescent="0.25">
      <c r="A34" s="2" t="s">
        <v>21</v>
      </c>
      <c r="B34" s="2" t="s">
        <v>20</v>
      </c>
      <c r="C34" s="2" t="s">
        <v>332</v>
      </c>
      <c r="D34" s="2">
        <v>1754.5232000000001</v>
      </c>
      <c r="E34" s="2">
        <v>22.858611111111113</v>
      </c>
      <c r="F34" s="2">
        <v>6.5955555555555563</v>
      </c>
      <c r="G34" s="10">
        <f t="shared" si="0"/>
        <v>1754.5060852757852</v>
      </c>
    </row>
    <row r="35" spans="1:7" x14ac:dyDescent="0.25">
      <c r="A35" s="2" t="s">
        <v>21</v>
      </c>
      <c r="B35" s="2" t="s">
        <v>20</v>
      </c>
      <c r="C35" s="2" t="s">
        <v>317</v>
      </c>
      <c r="D35" s="2">
        <v>1754.5259000000001</v>
      </c>
      <c r="E35" s="2">
        <v>22.866944444444446</v>
      </c>
      <c r="F35" s="2">
        <v>6.6038888888888891</v>
      </c>
      <c r="G35" s="10">
        <f t="shared" si="0"/>
        <v>1754.5087636517233</v>
      </c>
    </row>
    <row r="36" spans="1:7" x14ac:dyDescent="0.25">
      <c r="A36" s="2" t="s">
        <v>21</v>
      </c>
      <c r="B36" s="2" t="s">
        <v>20</v>
      </c>
      <c r="C36" s="2" t="s">
        <v>308</v>
      </c>
      <c r="D36" s="2">
        <v>1754.5228</v>
      </c>
      <c r="E36" s="2">
        <v>22.871111111111112</v>
      </c>
      <c r="F36" s="2">
        <v>6.6080555555555556</v>
      </c>
      <c r="G36" s="10">
        <f t="shared" si="0"/>
        <v>1754.5056528396922</v>
      </c>
    </row>
    <row r="37" spans="1:7" x14ac:dyDescent="0.25">
      <c r="A37" s="2" t="s">
        <v>21</v>
      </c>
      <c r="B37" s="2" t="s">
        <v>20</v>
      </c>
      <c r="C37" s="2" t="s">
        <v>284</v>
      </c>
      <c r="D37" s="2">
        <v>1754.5193999999999</v>
      </c>
      <c r="E37" s="2">
        <v>22.883611111111112</v>
      </c>
      <c r="F37" s="2">
        <v>6.6205555555555549</v>
      </c>
      <c r="G37" s="10">
        <f t="shared" si="0"/>
        <v>1754.5022204035993</v>
      </c>
    </row>
    <row r="38" spans="1:7" x14ac:dyDescent="0.25">
      <c r="A38" s="2" t="s">
        <v>21</v>
      </c>
      <c r="B38" s="2" t="s">
        <v>20</v>
      </c>
      <c r="C38" s="2" t="s">
        <v>278</v>
      </c>
      <c r="D38" s="2">
        <v>1754.5256999999999</v>
      </c>
      <c r="E38" s="2">
        <v>22.887777777777778</v>
      </c>
      <c r="F38" s="2">
        <v>6.6247222222222213</v>
      </c>
      <c r="G38" s="10">
        <f t="shared" si="0"/>
        <v>1754.5085095915683</v>
      </c>
    </row>
    <row r="39" spans="1:7" x14ac:dyDescent="0.25">
      <c r="A39" s="2" t="s">
        <v>21</v>
      </c>
      <c r="B39" s="2" t="s">
        <v>20</v>
      </c>
      <c r="C39" s="2" t="s">
        <v>268</v>
      </c>
      <c r="D39" s="2">
        <v>1754.5213000000001</v>
      </c>
      <c r="E39" s="2">
        <v>22.891944444444444</v>
      </c>
      <c r="F39" s="2">
        <v>6.6288888888888877</v>
      </c>
      <c r="G39" s="10">
        <f t="shared" si="0"/>
        <v>1754.5040987795376</v>
      </c>
    </row>
    <row r="40" spans="1:7" x14ac:dyDescent="0.25">
      <c r="A40" s="2" t="s">
        <v>21</v>
      </c>
      <c r="B40" s="2" t="s">
        <v>20</v>
      </c>
      <c r="C40" s="2" t="s">
        <v>261</v>
      </c>
      <c r="D40" s="2">
        <v>1754.5246999999999</v>
      </c>
      <c r="E40" s="2">
        <v>22.896111111111111</v>
      </c>
      <c r="F40" s="2">
        <v>6.6330555555555542</v>
      </c>
      <c r="G40" s="10">
        <f t="shared" si="0"/>
        <v>1754.5074879675064</v>
      </c>
    </row>
    <row r="41" spans="1:7" x14ac:dyDescent="0.25">
      <c r="A41" s="2" t="s">
        <v>21</v>
      </c>
      <c r="B41" s="2" t="s">
        <v>20</v>
      </c>
      <c r="C41" s="2" t="s">
        <v>243</v>
      </c>
      <c r="D41" s="2">
        <v>1754.5144</v>
      </c>
      <c r="E41" s="2">
        <v>22.904444444444444</v>
      </c>
      <c r="F41" s="2">
        <v>6.641388888888887</v>
      </c>
      <c r="G41" s="10">
        <f t="shared" si="0"/>
        <v>1754.4971663434446</v>
      </c>
    </row>
    <row r="42" spans="1:7" x14ac:dyDescent="0.25">
      <c r="A42" s="2" t="s">
        <v>21</v>
      </c>
      <c r="B42" s="2" t="s">
        <v>20</v>
      </c>
      <c r="C42" s="2" t="s">
        <v>234</v>
      </c>
      <c r="D42" s="2">
        <v>1754.5207</v>
      </c>
      <c r="E42" s="2">
        <v>22.90861111111111</v>
      </c>
      <c r="F42" s="2">
        <v>6.6455555555555534</v>
      </c>
      <c r="G42" s="10">
        <f t="shared" si="0"/>
        <v>1754.5034555314135</v>
      </c>
    </row>
    <row r="43" spans="1:7" x14ac:dyDescent="0.25">
      <c r="A43" s="2" t="s">
        <v>21</v>
      </c>
      <c r="B43" s="2" t="s">
        <v>20</v>
      </c>
      <c r="C43" s="2" t="s">
        <v>230</v>
      </c>
      <c r="D43" s="2">
        <v>1754.5219999999999</v>
      </c>
      <c r="E43" s="2">
        <v>22.912777777777777</v>
      </c>
      <c r="F43" s="2">
        <v>6.6497222222222199</v>
      </c>
      <c r="G43" s="10">
        <f t="shared" si="0"/>
        <v>1754.5047447193824</v>
      </c>
    </row>
    <row r="44" spans="1:7" x14ac:dyDescent="0.25">
      <c r="A44" s="2" t="s">
        <v>21</v>
      </c>
      <c r="B44" s="2" t="s">
        <v>20</v>
      </c>
      <c r="C44" s="2" t="s">
        <v>226</v>
      </c>
      <c r="D44" s="2">
        <v>1754.5220999999999</v>
      </c>
      <c r="E44" s="2">
        <v>22.916944444444447</v>
      </c>
      <c r="F44" s="2">
        <v>6.6538888888888899</v>
      </c>
      <c r="G44" s="10">
        <f t="shared" si="0"/>
        <v>1754.5048339073514</v>
      </c>
    </row>
    <row r="45" spans="1:7" x14ac:dyDescent="0.25">
      <c r="A45" s="2" t="s">
        <v>21</v>
      </c>
      <c r="B45" s="2" t="s">
        <v>20</v>
      </c>
      <c r="C45" s="2" t="s">
        <v>216</v>
      </c>
      <c r="D45" s="2">
        <v>1754.5234</v>
      </c>
      <c r="E45" s="2">
        <v>22.921111111111113</v>
      </c>
      <c r="F45" s="2">
        <v>6.6580555555555563</v>
      </c>
      <c r="G45" s="10">
        <f t="shared" si="0"/>
        <v>1754.5061230953206</v>
      </c>
    </row>
    <row r="46" spans="1:7" x14ac:dyDescent="0.25">
      <c r="A46" s="2" t="s">
        <v>21</v>
      </c>
      <c r="B46" s="2" t="s">
        <v>20</v>
      </c>
      <c r="C46" s="2" t="s">
        <v>208</v>
      </c>
      <c r="D46" s="2">
        <v>1754.5219999999999</v>
      </c>
      <c r="E46" s="2">
        <v>22.925277777777779</v>
      </c>
      <c r="F46" s="2">
        <v>6.6622222222222227</v>
      </c>
      <c r="G46" s="10">
        <f t="shared" si="0"/>
        <v>1754.5047122832896</v>
      </c>
    </row>
    <row r="47" spans="1:7" x14ac:dyDescent="0.25">
      <c r="A47" s="2" t="s">
        <v>21</v>
      </c>
      <c r="B47" s="2" t="s">
        <v>20</v>
      </c>
      <c r="C47" s="2" t="s">
        <v>199</v>
      </c>
      <c r="D47" s="2">
        <v>1754.5201999999999</v>
      </c>
      <c r="E47" s="2">
        <v>22.929444444444446</v>
      </c>
      <c r="F47" s="2">
        <v>6.6663888888888891</v>
      </c>
      <c r="G47" s="10">
        <f t="shared" si="0"/>
        <v>1754.5029014712586</v>
      </c>
    </row>
    <row r="48" spans="1:7" x14ac:dyDescent="0.25">
      <c r="A48" s="2" t="s">
        <v>21</v>
      </c>
      <c r="B48" s="2" t="s">
        <v>20</v>
      </c>
      <c r="C48" s="2" t="s">
        <v>191</v>
      </c>
      <c r="D48" s="2">
        <v>1754.5220999999999</v>
      </c>
      <c r="E48" s="2">
        <v>22.933611111111112</v>
      </c>
      <c r="F48" s="2">
        <v>6.6705555555555556</v>
      </c>
      <c r="G48" s="10">
        <f t="shared" si="0"/>
        <v>1754.5047906592276</v>
      </c>
    </row>
    <row r="49" spans="1:7" x14ac:dyDescent="0.25">
      <c r="A49" s="2" t="s">
        <v>21</v>
      </c>
      <c r="B49" s="2" t="s">
        <v>20</v>
      </c>
      <c r="C49" s="2" t="s">
        <v>175</v>
      </c>
      <c r="D49" s="2">
        <v>1754.5183999999999</v>
      </c>
      <c r="E49" s="2">
        <v>22.941944444444445</v>
      </c>
      <c r="F49" s="2">
        <v>6.6788888888888884</v>
      </c>
      <c r="G49" s="10">
        <f t="shared" si="0"/>
        <v>1754.5010690351658</v>
      </c>
    </row>
    <row r="50" spans="1:7" x14ac:dyDescent="0.25">
      <c r="A50" s="2" t="s">
        <v>21</v>
      </c>
      <c r="B50" s="2" t="s">
        <v>20</v>
      </c>
      <c r="C50" s="2" t="s">
        <v>168</v>
      </c>
      <c r="D50" s="2">
        <v>1754.5151000000001</v>
      </c>
      <c r="E50" s="2">
        <v>22.946111111111112</v>
      </c>
      <c r="F50" s="2">
        <v>6.6830555555555549</v>
      </c>
      <c r="G50" s="10">
        <f t="shared" si="0"/>
        <v>1754.497758223135</v>
      </c>
    </row>
    <row r="51" spans="1:7" x14ac:dyDescent="0.25">
      <c r="A51" s="2" t="s">
        <v>21</v>
      </c>
      <c r="B51" s="2" t="s">
        <v>20</v>
      </c>
      <c r="C51" s="2" t="s">
        <v>160</v>
      </c>
      <c r="D51" s="2">
        <v>1754.5165999999999</v>
      </c>
      <c r="E51" s="2">
        <v>22.950277777777778</v>
      </c>
      <c r="F51" s="2">
        <v>6.6872222222222213</v>
      </c>
      <c r="G51" s="10">
        <f t="shared" si="0"/>
        <v>1754.4992474111039</v>
      </c>
    </row>
    <row r="52" spans="1:7" x14ac:dyDescent="0.25">
      <c r="A52" s="2" t="s">
        <v>21</v>
      </c>
      <c r="B52" s="2" t="s">
        <v>20</v>
      </c>
      <c r="C52" s="2" t="s">
        <v>153</v>
      </c>
      <c r="D52" s="2">
        <v>1754.5178000000001</v>
      </c>
      <c r="E52" s="2">
        <v>22.954444444444444</v>
      </c>
      <c r="F52" s="2">
        <v>6.6913888888888877</v>
      </c>
      <c r="G52" s="10">
        <f t="shared" si="0"/>
        <v>1754.5004365990731</v>
      </c>
    </row>
    <row r="53" spans="1:7" x14ac:dyDescent="0.25">
      <c r="A53" s="2" t="s">
        <v>21</v>
      </c>
      <c r="B53" s="2" t="s">
        <v>20</v>
      </c>
      <c r="C53" s="2" t="s">
        <v>145</v>
      </c>
      <c r="D53" s="2">
        <v>1754.5146</v>
      </c>
      <c r="E53" s="2">
        <v>22.958611111111111</v>
      </c>
      <c r="F53" s="2">
        <v>6.6955555555555542</v>
      </c>
      <c r="G53" s="10">
        <f t="shared" si="0"/>
        <v>1754.497225787042</v>
      </c>
    </row>
    <row r="54" spans="1:7" x14ac:dyDescent="0.25">
      <c r="A54" s="2" t="s">
        <v>21</v>
      </c>
      <c r="B54" s="2" t="s">
        <v>20</v>
      </c>
      <c r="C54" s="2" t="s">
        <v>138</v>
      </c>
      <c r="D54" s="2">
        <v>1754.5207</v>
      </c>
      <c r="E54" s="2">
        <v>22.962777777777777</v>
      </c>
      <c r="F54" s="2">
        <v>6.6997222222222206</v>
      </c>
      <c r="G54" s="10">
        <f t="shared" si="0"/>
        <v>1754.5033149750111</v>
      </c>
    </row>
    <row r="55" spans="1:7" x14ac:dyDescent="0.25">
      <c r="A55" s="2" t="s">
        <v>21</v>
      </c>
      <c r="B55" s="2" t="s">
        <v>20</v>
      </c>
      <c r="C55" s="2" t="s">
        <v>134</v>
      </c>
      <c r="D55" s="2">
        <v>1754.5151000000001</v>
      </c>
      <c r="E55" s="2">
        <v>22.966944444444444</v>
      </c>
      <c r="F55" s="2">
        <v>6.703888888888887</v>
      </c>
      <c r="G55" s="10">
        <f t="shared" si="0"/>
        <v>1754.4977041629802</v>
      </c>
    </row>
    <row r="56" spans="1:7" x14ac:dyDescent="0.25">
      <c r="A56" s="2" t="s">
        <v>21</v>
      </c>
      <c r="B56" s="2" t="s">
        <v>20</v>
      </c>
      <c r="C56" s="2" t="s">
        <v>125</v>
      </c>
      <c r="D56" s="2">
        <v>1754.5154</v>
      </c>
      <c r="E56" s="2">
        <v>22.97111111111111</v>
      </c>
      <c r="F56" s="2">
        <v>6.7080555555555534</v>
      </c>
      <c r="G56" s="10">
        <f t="shared" si="0"/>
        <v>1754.4979933509492</v>
      </c>
    </row>
    <row r="57" spans="1:7" x14ac:dyDescent="0.25">
      <c r="A57" s="2" t="s">
        <v>21</v>
      </c>
      <c r="B57" s="2" t="s">
        <v>20</v>
      </c>
      <c r="C57" s="2" t="s">
        <v>119</v>
      </c>
      <c r="D57" s="2">
        <v>1754.5159000000001</v>
      </c>
      <c r="E57" s="2">
        <v>22.975277777777777</v>
      </c>
      <c r="F57" s="2">
        <v>6.7122222222222199</v>
      </c>
      <c r="G57" s="10">
        <f t="shared" si="0"/>
        <v>1754.4984825389183</v>
      </c>
    </row>
    <row r="58" spans="1:7" x14ac:dyDescent="0.25">
      <c r="A58" s="2" t="s">
        <v>21</v>
      </c>
      <c r="B58" s="2" t="s">
        <v>20</v>
      </c>
      <c r="C58" s="2" t="s">
        <v>109</v>
      </c>
      <c r="D58" s="2">
        <v>1754.5161000000001</v>
      </c>
      <c r="E58" s="2">
        <v>22.979444444444443</v>
      </c>
      <c r="F58" s="2">
        <v>6.7163888888888863</v>
      </c>
      <c r="G58" s="10">
        <f t="shared" si="0"/>
        <v>1754.4986717268871</v>
      </c>
    </row>
    <row r="59" spans="1:7" x14ac:dyDescent="0.25">
      <c r="A59" s="2" t="s">
        <v>21</v>
      </c>
      <c r="B59" s="2" t="s">
        <v>20</v>
      </c>
      <c r="C59" s="2" t="s">
        <v>101</v>
      </c>
      <c r="D59" s="2">
        <v>1754.5183999999999</v>
      </c>
      <c r="E59" s="2">
        <v>22.983611111111113</v>
      </c>
      <c r="F59" s="2">
        <v>6.7205555555555563</v>
      </c>
      <c r="G59" s="10">
        <f t="shared" si="0"/>
        <v>1754.500960914856</v>
      </c>
    </row>
    <row r="60" spans="1:7" x14ac:dyDescent="0.25">
      <c r="A60" s="2" t="s">
        <v>21</v>
      </c>
      <c r="B60" s="2" t="s">
        <v>20</v>
      </c>
      <c r="C60" s="2" t="s">
        <v>93</v>
      </c>
      <c r="D60" s="2">
        <v>1754.5174</v>
      </c>
      <c r="E60" s="2">
        <v>22.987777777777779</v>
      </c>
      <c r="F60" s="2">
        <v>6.7247222222222227</v>
      </c>
      <c r="G60" s="10">
        <f t="shared" si="0"/>
        <v>1754.4999501028251</v>
      </c>
    </row>
    <row r="61" spans="1:7" x14ac:dyDescent="0.25">
      <c r="A61" s="2" t="s">
        <v>21</v>
      </c>
      <c r="B61" s="2" t="s">
        <v>20</v>
      </c>
      <c r="C61" s="2" t="s">
        <v>82</v>
      </c>
      <c r="D61" s="2">
        <v>1754.5181</v>
      </c>
      <c r="E61" s="2">
        <v>22.991944444444446</v>
      </c>
      <c r="F61" s="2">
        <v>6.7288888888888891</v>
      </c>
      <c r="G61" s="10">
        <f t="shared" si="0"/>
        <v>1754.5006392907942</v>
      </c>
    </row>
    <row r="62" spans="1:7" x14ac:dyDescent="0.25">
      <c r="A62" s="2" t="s">
        <v>21</v>
      </c>
      <c r="B62" s="2" t="s">
        <v>20</v>
      </c>
      <c r="C62" s="2" t="s">
        <v>71</v>
      </c>
      <c r="D62" s="2">
        <v>1754.5145</v>
      </c>
      <c r="E62" s="2">
        <v>22.996111111111112</v>
      </c>
      <c r="F62" s="2">
        <v>6.7330555555555556</v>
      </c>
      <c r="G62" s="10">
        <f t="shared" si="0"/>
        <v>1754.4970284787632</v>
      </c>
    </row>
    <row r="63" spans="1:7" x14ac:dyDescent="0.25">
      <c r="A63" s="2" t="s">
        <v>21</v>
      </c>
      <c r="B63" s="2" t="s">
        <v>20</v>
      </c>
      <c r="C63" s="2" t="s">
        <v>62</v>
      </c>
      <c r="D63" s="2">
        <v>1754.5182</v>
      </c>
      <c r="E63" s="2">
        <v>23.000277777777779</v>
      </c>
      <c r="F63" s="2">
        <v>6.737222222222222</v>
      </c>
      <c r="G63" s="10">
        <f t="shared" si="0"/>
        <v>1754.5007176667323</v>
      </c>
    </row>
    <row r="64" spans="1:7" x14ac:dyDescent="0.25">
      <c r="A64" s="2" t="s">
        <v>21</v>
      </c>
      <c r="B64" s="2" t="s">
        <v>20</v>
      </c>
      <c r="C64" s="2" t="s">
        <v>32</v>
      </c>
      <c r="D64" s="2">
        <v>1754.5155</v>
      </c>
      <c r="E64" s="2">
        <v>23.012777777777778</v>
      </c>
      <c r="F64" s="2">
        <v>6.7497222222222213</v>
      </c>
      <c r="G64" s="10">
        <f t="shared" si="0"/>
        <v>1754.4979852306394</v>
      </c>
    </row>
    <row r="65" spans="7:7" x14ac:dyDescent="0.25">
      <c r="G65" s="10">
        <f>AVERAGE(G2:G64)</f>
        <v>1754.501959097257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25BC1-7867-43B5-823A-4187A00D25D5}">
  <dimension ref="A1:AA441"/>
  <sheetViews>
    <sheetView topLeftCell="K1" workbookViewId="0">
      <selection activeCell="O9" sqref="O9"/>
    </sheetView>
  </sheetViews>
  <sheetFormatPr baseColWidth="10" defaultRowHeight="13.8" x14ac:dyDescent="0.25"/>
  <cols>
    <col min="1" max="4" width="11.5546875" style="2"/>
    <col min="5" max="24" width="11.5546875" style="2" customWidth="1"/>
    <col min="25" max="16384" width="11.5546875" style="2"/>
  </cols>
  <sheetData>
    <row r="1" spans="1:27" ht="41.4" x14ac:dyDescent="0.25">
      <c r="A1" s="1" t="s">
        <v>2345</v>
      </c>
      <c r="B1" s="1" t="s">
        <v>2344</v>
      </c>
      <c r="C1" s="1" t="s">
        <v>2343</v>
      </c>
      <c r="D1" s="1" t="s">
        <v>2342</v>
      </c>
      <c r="E1" s="1" t="s">
        <v>2341</v>
      </c>
      <c r="F1" s="1" t="s">
        <v>2340</v>
      </c>
      <c r="G1" s="1" t="s">
        <v>2339</v>
      </c>
      <c r="H1" s="1" t="s">
        <v>2338</v>
      </c>
      <c r="I1" s="1" t="s">
        <v>2337</v>
      </c>
      <c r="J1" s="1" t="s">
        <v>2336</v>
      </c>
      <c r="K1" s="1" t="s">
        <v>2335</v>
      </c>
      <c r="L1" s="1" t="s">
        <v>2334</v>
      </c>
      <c r="M1" s="1" t="s">
        <v>2333</v>
      </c>
      <c r="N1" s="1" t="s">
        <v>2332</v>
      </c>
      <c r="O1" s="1" t="s">
        <v>2331</v>
      </c>
      <c r="P1" s="1" t="s">
        <v>2330</v>
      </c>
      <c r="Q1" s="1" t="s">
        <v>2329</v>
      </c>
      <c r="R1" s="1" t="s">
        <v>2328</v>
      </c>
      <c r="S1" s="1" t="s">
        <v>2327</v>
      </c>
      <c r="T1" s="1" t="s">
        <v>2326</v>
      </c>
      <c r="U1" s="1" t="s">
        <v>2325</v>
      </c>
      <c r="V1" s="1" t="s">
        <v>2324</v>
      </c>
      <c r="W1" s="1" t="s">
        <v>2323</v>
      </c>
      <c r="X1" s="5" t="s">
        <v>2322</v>
      </c>
      <c r="Y1" s="1" t="s">
        <v>2346</v>
      </c>
      <c r="Z1" s="1" t="s">
        <v>2347</v>
      </c>
      <c r="AA1" s="1" t="s">
        <v>2356</v>
      </c>
    </row>
    <row r="2" spans="1:27" x14ac:dyDescent="0.25">
      <c r="A2" s="6" t="s">
        <v>2143</v>
      </c>
      <c r="B2" s="6" t="s">
        <v>20</v>
      </c>
      <c r="C2" s="6" t="s">
        <v>2321</v>
      </c>
      <c r="D2" s="6">
        <v>1754.5125</v>
      </c>
      <c r="E2" s="6" t="s">
        <v>18</v>
      </c>
      <c r="F2" s="6" t="s">
        <v>2320</v>
      </c>
      <c r="G2" s="6" t="s">
        <v>2319</v>
      </c>
      <c r="H2" s="6">
        <v>1732.3400999999999</v>
      </c>
      <c r="I2" s="6" t="s">
        <v>67</v>
      </c>
      <c r="J2" s="6" t="s">
        <v>1553</v>
      </c>
      <c r="K2" s="6" t="s">
        <v>1610</v>
      </c>
      <c r="L2" s="6" t="s">
        <v>1634</v>
      </c>
      <c r="M2" s="6" t="s">
        <v>46</v>
      </c>
      <c r="N2" s="6" t="s">
        <v>1792</v>
      </c>
      <c r="O2" s="6" t="s">
        <v>2310</v>
      </c>
      <c r="P2" s="6" t="s">
        <v>8</v>
      </c>
      <c r="Q2" s="6" t="s">
        <v>7</v>
      </c>
      <c r="R2" s="6" t="s">
        <v>6</v>
      </c>
      <c r="S2" s="6" t="s">
        <v>5</v>
      </c>
      <c r="T2" s="6" t="s">
        <v>4</v>
      </c>
      <c r="U2" s="6" t="s">
        <v>2318</v>
      </c>
      <c r="V2" s="6" t="s">
        <v>2317</v>
      </c>
      <c r="W2" s="6" t="s">
        <v>2316</v>
      </c>
      <c r="X2" s="6" t="s">
        <v>0</v>
      </c>
      <c r="Y2" s="6">
        <f>HOUR(C2)+MINUTE(C2)/60+SECOND(C2)/3600</f>
        <v>16.263055555555557</v>
      </c>
      <c r="Z2" s="6">
        <v>0</v>
      </c>
      <c r="AA2" s="6">
        <f>D2-'Estacion Base Los Santos'!$J$8*'L13 Corr Deriva'!Z2</f>
        <v>1754.5125</v>
      </c>
    </row>
    <row r="3" spans="1:27" x14ac:dyDescent="0.25">
      <c r="A3" s="6" t="s">
        <v>2143</v>
      </c>
      <c r="B3" s="6" t="s">
        <v>20</v>
      </c>
      <c r="C3" s="6" t="s">
        <v>2315</v>
      </c>
      <c r="D3" s="6">
        <v>1754.5083999999999</v>
      </c>
      <c r="E3" s="6" t="s">
        <v>18</v>
      </c>
      <c r="F3" s="6" t="s">
        <v>1984</v>
      </c>
      <c r="G3" s="6" t="s">
        <v>2314</v>
      </c>
      <c r="H3" s="6">
        <v>1732.3369</v>
      </c>
      <c r="I3" s="6" t="s">
        <v>105</v>
      </c>
      <c r="J3" s="6" t="s">
        <v>770</v>
      </c>
      <c r="K3" s="6" t="s">
        <v>2313</v>
      </c>
      <c r="L3" s="6" t="s">
        <v>2312</v>
      </c>
      <c r="M3" s="6" t="s">
        <v>36</v>
      </c>
      <c r="N3" s="6" t="s">
        <v>2311</v>
      </c>
      <c r="O3" s="6" t="s">
        <v>2310</v>
      </c>
      <c r="P3" s="6" t="s">
        <v>8</v>
      </c>
      <c r="Q3" s="6" t="s">
        <v>7</v>
      </c>
      <c r="R3" s="6" t="s">
        <v>6</v>
      </c>
      <c r="S3" s="6" t="s">
        <v>5</v>
      </c>
      <c r="T3" s="6" t="s">
        <v>4</v>
      </c>
      <c r="U3" s="6" t="s">
        <v>2309</v>
      </c>
      <c r="V3" s="6" t="s">
        <v>73</v>
      </c>
      <c r="W3" s="6" t="s">
        <v>2308</v>
      </c>
      <c r="X3" s="6" t="s">
        <v>0</v>
      </c>
      <c r="Y3" s="6">
        <f t="shared" ref="Y3:Y66" si="0">HOUR(C3)+MINUTE(C3)/60+SECOND(C3)/3600</f>
        <v>16.26722222222222</v>
      </c>
      <c r="Z3" s="6">
        <f>Y3-$Y$2</f>
        <v>4.1666666666628771E-3</v>
      </c>
      <c r="AA3" s="6">
        <f>D3-'Estacion Base Los Santos'!$J$8*'L13 Corr Deriva'!Z3</f>
        <v>1754.508389187969</v>
      </c>
    </row>
    <row r="4" spans="1:27" x14ac:dyDescent="0.25">
      <c r="A4" s="6" t="s">
        <v>2143</v>
      </c>
      <c r="B4" s="6" t="s">
        <v>20</v>
      </c>
      <c r="C4" s="6" t="s">
        <v>2307</v>
      </c>
      <c r="D4" s="6">
        <v>1754.5056999999999</v>
      </c>
      <c r="E4" s="6" t="s">
        <v>18</v>
      </c>
      <c r="F4" s="6" t="s">
        <v>731</v>
      </c>
      <c r="G4" s="6" t="s">
        <v>730</v>
      </c>
      <c r="H4" s="6">
        <v>1732.3362999999999</v>
      </c>
      <c r="I4" s="6" t="s">
        <v>281</v>
      </c>
      <c r="J4" s="6" t="s">
        <v>2261</v>
      </c>
      <c r="K4" s="6" t="s">
        <v>569</v>
      </c>
      <c r="L4" s="6" t="s">
        <v>1637</v>
      </c>
      <c r="M4" s="6" t="s">
        <v>263</v>
      </c>
      <c r="N4" s="6" t="s">
        <v>2306</v>
      </c>
      <c r="O4" s="6" t="s">
        <v>2218</v>
      </c>
      <c r="P4" s="6" t="s">
        <v>8</v>
      </c>
      <c r="Q4" s="6" t="s">
        <v>7</v>
      </c>
      <c r="R4" s="6" t="s">
        <v>6</v>
      </c>
      <c r="S4" s="6" t="s">
        <v>5</v>
      </c>
      <c r="T4" s="6" t="s">
        <v>4</v>
      </c>
      <c r="U4" s="6" t="s">
        <v>2305</v>
      </c>
      <c r="V4" s="6" t="s">
        <v>2</v>
      </c>
      <c r="W4" s="6" t="s">
        <v>2304</v>
      </c>
      <c r="X4" s="6" t="s">
        <v>0</v>
      </c>
      <c r="Y4" s="6">
        <f t="shared" si="0"/>
        <v>16.27138888888889</v>
      </c>
      <c r="Z4" s="6">
        <f t="shared" ref="Z4:Z67" si="1">Y4-$Y$2</f>
        <v>8.3333333333328596E-3</v>
      </c>
      <c r="AA4" s="6">
        <f>D4-'Estacion Base Los Santos'!$J$8*'L13 Corr Deriva'!Z4</f>
        <v>1754.505678375938</v>
      </c>
    </row>
    <row r="5" spans="1:27" x14ac:dyDescent="0.25">
      <c r="A5" s="6" t="s">
        <v>2143</v>
      </c>
      <c r="B5" s="6" t="s">
        <v>20</v>
      </c>
      <c r="C5" s="6" t="s">
        <v>2303</v>
      </c>
      <c r="D5" s="6">
        <v>1754.5081</v>
      </c>
      <c r="E5" s="6" t="s">
        <v>18</v>
      </c>
      <c r="F5" s="6" t="s">
        <v>731</v>
      </c>
      <c r="G5" s="6" t="s">
        <v>730</v>
      </c>
      <c r="H5" s="6">
        <v>1732.3398</v>
      </c>
      <c r="I5" s="6" t="s">
        <v>240</v>
      </c>
      <c r="J5" s="6" t="s">
        <v>1130</v>
      </c>
      <c r="K5" s="6" t="s">
        <v>2302</v>
      </c>
      <c r="L5" s="6" t="s">
        <v>1640</v>
      </c>
      <c r="M5" s="6" t="s">
        <v>263</v>
      </c>
      <c r="N5" s="6" t="s">
        <v>2301</v>
      </c>
      <c r="O5" s="6" t="s">
        <v>2218</v>
      </c>
      <c r="P5" s="6" t="s">
        <v>8</v>
      </c>
      <c r="Q5" s="6" t="s">
        <v>7</v>
      </c>
      <c r="R5" s="6" t="s">
        <v>6</v>
      </c>
      <c r="S5" s="6" t="s">
        <v>5</v>
      </c>
      <c r="T5" s="6" t="s">
        <v>4</v>
      </c>
      <c r="U5" s="6" t="s">
        <v>2300</v>
      </c>
      <c r="V5" s="6" t="s">
        <v>73</v>
      </c>
      <c r="W5" s="6" t="s">
        <v>2299</v>
      </c>
      <c r="X5" s="6" t="s">
        <v>0</v>
      </c>
      <c r="Y5" s="6">
        <f t="shared" si="0"/>
        <v>16.275555555555556</v>
      </c>
      <c r="Z5" s="6">
        <f t="shared" si="1"/>
        <v>1.2499999999999289E-2</v>
      </c>
      <c r="AA5" s="6">
        <f>D5-'Estacion Base Los Santos'!$J$8*'L13 Corr Deriva'!Z5</f>
        <v>1754.5080675639072</v>
      </c>
    </row>
    <row r="6" spans="1:27" x14ac:dyDescent="0.25">
      <c r="A6" s="6" t="s">
        <v>2143</v>
      </c>
      <c r="B6" s="6" t="s">
        <v>20</v>
      </c>
      <c r="C6" s="6" t="s">
        <v>2298</v>
      </c>
      <c r="D6" s="6">
        <v>1754.508</v>
      </c>
      <c r="E6" s="6" t="s">
        <v>18</v>
      </c>
      <c r="F6" s="6" t="s">
        <v>2297</v>
      </c>
      <c r="G6" s="6" t="s">
        <v>1421</v>
      </c>
      <c r="H6" s="6">
        <v>1732.3405</v>
      </c>
      <c r="I6" s="6" t="s">
        <v>179</v>
      </c>
      <c r="J6" s="6" t="s">
        <v>1239</v>
      </c>
      <c r="K6" s="6" t="s">
        <v>2296</v>
      </c>
      <c r="L6" s="6" t="s">
        <v>1643</v>
      </c>
      <c r="M6" s="6" t="s">
        <v>263</v>
      </c>
      <c r="N6" s="6" t="s">
        <v>1269</v>
      </c>
      <c r="O6" s="6" t="s">
        <v>2218</v>
      </c>
      <c r="P6" s="6" t="s">
        <v>8</v>
      </c>
      <c r="Q6" s="6" t="s">
        <v>7</v>
      </c>
      <c r="R6" s="6" t="s">
        <v>6</v>
      </c>
      <c r="S6" s="6" t="s">
        <v>5</v>
      </c>
      <c r="T6" s="6" t="s">
        <v>4</v>
      </c>
      <c r="U6" s="6" t="s">
        <v>2295</v>
      </c>
      <c r="V6" s="6" t="s">
        <v>73</v>
      </c>
      <c r="W6" s="6" t="s">
        <v>2294</v>
      </c>
      <c r="X6" s="6" t="s">
        <v>0</v>
      </c>
      <c r="Y6" s="6">
        <f t="shared" si="0"/>
        <v>16.279722222222222</v>
      </c>
      <c r="Z6" s="6">
        <f t="shared" si="1"/>
        <v>1.6666666666665719E-2</v>
      </c>
      <c r="AA6" s="6">
        <f>D6-'Estacion Base Los Santos'!$J$8*'L13 Corr Deriva'!Z6</f>
        <v>1754.5079567518762</v>
      </c>
    </row>
    <row r="7" spans="1:27" x14ac:dyDescent="0.25">
      <c r="A7" s="6" t="s">
        <v>2143</v>
      </c>
      <c r="B7" s="6" t="s">
        <v>20</v>
      </c>
      <c r="C7" s="6" t="s">
        <v>2293</v>
      </c>
      <c r="D7" s="6">
        <v>1754.5114000000001</v>
      </c>
      <c r="E7" s="6" t="s">
        <v>18</v>
      </c>
      <c r="F7" s="6" t="s">
        <v>502</v>
      </c>
      <c r="G7" s="6" t="s">
        <v>501</v>
      </c>
      <c r="H7" s="6">
        <v>1732.3445999999999</v>
      </c>
      <c r="I7" s="6" t="s">
        <v>222</v>
      </c>
      <c r="J7" s="6" t="s">
        <v>1225</v>
      </c>
      <c r="K7" s="6" t="s">
        <v>1758</v>
      </c>
      <c r="L7" s="6" t="s">
        <v>2292</v>
      </c>
      <c r="M7" s="6" t="s">
        <v>11</v>
      </c>
      <c r="N7" s="6" t="s">
        <v>2118</v>
      </c>
      <c r="O7" s="6" t="s">
        <v>2218</v>
      </c>
      <c r="P7" s="6" t="s">
        <v>8</v>
      </c>
      <c r="Q7" s="6" t="s">
        <v>7</v>
      </c>
      <c r="R7" s="6" t="s">
        <v>6</v>
      </c>
      <c r="S7" s="6" t="s">
        <v>5</v>
      </c>
      <c r="T7" s="6" t="s">
        <v>4</v>
      </c>
      <c r="U7" s="6" t="s">
        <v>2224</v>
      </c>
      <c r="V7" s="6" t="s">
        <v>73</v>
      </c>
      <c r="W7" s="6" t="s">
        <v>2291</v>
      </c>
      <c r="X7" s="6" t="s">
        <v>0</v>
      </c>
      <c r="Y7" s="6">
        <f t="shared" si="0"/>
        <v>16.283888888888889</v>
      </c>
      <c r="Z7" s="6">
        <f t="shared" si="1"/>
        <v>2.0833333333332149E-2</v>
      </c>
      <c r="AA7" s="6">
        <f>D7-'Estacion Base Los Santos'!$J$8*'L13 Corr Deriva'!Z7</f>
        <v>1754.5113459398453</v>
      </c>
    </row>
    <row r="8" spans="1:27" x14ac:dyDescent="0.25">
      <c r="A8" s="6" t="s">
        <v>2143</v>
      </c>
      <c r="B8" s="6" t="s">
        <v>20</v>
      </c>
      <c r="C8" s="6" t="s">
        <v>2290</v>
      </c>
      <c r="D8" s="6">
        <v>1754.5078000000001</v>
      </c>
      <c r="E8" s="6" t="s">
        <v>18</v>
      </c>
      <c r="F8" s="6" t="s">
        <v>358</v>
      </c>
      <c r="G8" s="6" t="s">
        <v>842</v>
      </c>
      <c r="H8" s="6">
        <v>1732.3418999999999</v>
      </c>
      <c r="I8" s="6" t="s">
        <v>115</v>
      </c>
      <c r="J8" s="6" t="s">
        <v>890</v>
      </c>
      <c r="K8" s="6" t="s">
        <v>2289</v>
      </c>
      <c r="L8" s="6" t="s">
        <v>2288</v>
      </c>
      <c r="M8" s="6" t="s">
        <v>11</v>
      </c>
      <c r="N8" s="6" t="s">
        <v>2287</v>
      </c>
      <c r="O8" s="6" t="s">
        <v>2218</v>
      </c>
      <c r="P8" s="6" t="s">
        <v>8</v>
      </c>
      <c r="Q8" s="6" t="s">
        <v>7</v>
      </c>
      <c r="R8" s="6" t="s">
        <v>6</v>
      </c>
      <c r="S8" s="6" t="s">
        <v>5</v>
      </c>
      <c r="T8" s="6" t="s">
        <v>4</v>
      </c>
      <c r="U8" s="6" t="s">
        <v>146</v>
      </c>
      <c r="V8" s="6" t="s">
        <v>2</v>
      </c>
      <c r="W8" s="6" t="s">
        <v>2286</v>
      </c>
      <c r="X8" s="6" t="s">
        <v>0</v>
      </c>
      <c r="Y8" s="6">
        <f t="shared" si="0"/>
        <v>16.288055555555559</v>
      </c>
      <c r="Z8" s="6">
        <f t="shared" si="1"/>
        <v>2.5000000000002132E-2</v>
      </c>
      <c r="AA8" s="6">
        <f>D8-'Estacion Base Los Santos'!$J$8*'L13 Corr Deriva'!Z8</f>
        <v>1754.5077351278144</v>
      </c>
    </row>
    <row r="9" spans="1:27" x14ac:dyDescent="0.25">
      <c r="A9" s="6" t="s">
        <v>2143</v>
      </c>
      <c r="B9" s="6" t="s">
        <v>20</v>
      </c>
      <c r="C9" s="6" t="s">
        <v>2285</v>
      </c>
      <c r="D9" s="6">
        <v>1754.5069000000001</v>
      </c>
      <c r="E9" s="6" t="s">
        <v>18</v>
      </c>
      <c r="F9" s="6" t="s">
        <v>2284</v>
      </c>
      <c r="G9" s="6" t="s">
        <v>1313</v>
      </c>
      <c r="H9" s="6">
        <v>1732.3423</v>
      </c>
      <c r="I9" s="6" t="s">
        <v>949</v>
      </c>
      <c r="J9" s="6" t="s">
        <v>2148</v>
      </c>
      <c r="K9" s="6" t="s">
        <v>2283</v>
      </c>
      <c r="L9" s="6" t="s">
        <v>2282</v>
      </c>
      <c r="M9" s="6" t="s">
        <v>36</v>
      </c>
      <c r="N9" s="6" t="s">
        <v>1038</v>
      </c>
      <c r="O9" s="6" t="s">
        <v>2218</v>
      </c>
      <c r="P9" s="6" t="s">
        <v>8</v>
      </c>
      <c r="Q9" s="6" t="s">
        <v>7</v>
      </c>
      <c r="R9" s="6" t="s">
        <v>6</v>
      </c>
      <c r="S9" s="6" t="s">
        <v>5</v>
      </c>
      <c r="T9" s="6" t="s">
        <v>4</v>
      </c>
      <c r="U9" s="6" t="s">
        <v>34</v>
      </c>
      <c r="V9" s="6" t="s">
        <v>23</v>
      </c>
      <c r="W9" s="6" t="s">
        <v>2281</v>
      </c>
      <c r="X9" s="6" t="s">
        <v>0</v>
      </c>
      <c r="Y9" s="6">
        <f t="shared" si="0"/>
        <v>16.292222222222225</v>
      </c>
      <c r="Z9" s="6">
        <f t="shared" si="1"/>
        <v>2.9166666666668561E-2</v>
      </c>
      <c r="AA9" s="6">
        <f>D9-'Estacion Base Los Santos'!$J$8*'L13 Corr Deriva'!Z9</f>
        <v>1754.5068243157834</v>
      </c>
    </row>
    <row r="10" spans="1:27" x14ac:dyDescent="0.25">
      <c r="A10" s="6" t="s">
        <v>2143</v>
      </c>
      <c r="B10" s="6" t="s">
        <v>20</v>
      </c>
      <c r="C10" s="6" t="s">
        <v>2280</v>
      </c>
      <c r="D10" s="6">
        <v>1754.5065999999999</v>
      </c>
      <c r="E10" s="6" t="s">
        <v>18</v>
      </c>
      <c r="F10" s="6" t="s">
        <v>2279</v>
      </c>
      <c r="G10" s="6" t="s">
        <v>124</v>
      </c>
      <c r="H10" s="6">
        <v>1732.3432</v>
      </c>
      <c r="I10" s="6" t="s">
        <v>1157</v>
      </c>
      <c r="J10" s="6" t="s">
        <v>1711</v>
      </c>
      <c r="K10" s="6" t="s">
        <v>2278</v>
      </c>
      <c r="L10" s="6" t="s">
        <v>2205</v>
      </c>
      <c r="M10" s="6" t="s">
        <v>11</v>
      </c>
      <c r="N10" s="6" t="s">
        <v>177</v>
      </c>
      <c r="O10" s="6" t="s">
        <v>2218</v>
      </c>
      <c r="P10" s="6" t="s">
        <v>8</v>
      </c>
      <c r="Q10" s="6" t="s">
        <v>7</v>
      </c>
      <c r="R10" s="6" t="s">
        <v>6</v>
      </c>
      <c r="S10" s="6" t="s">
        <v>5</v>
      </c>
      <c r="T10" s="6" t="s">
        <v>4</v>
      </c>
      <c r="U10" s="6" t="s">
        <v>3</v>
      </c>
      <c r="V10" s="6" t="s">
        <v>126</v>
      </c>
      <c r="W10" s="6" t="s">
        <v>2277</v>
      </c>
      <c r="X10" s="6" t="s">
        <v>0</v>
      </c>
      <c r="Y10" s="6">
        <f t="shared" si="0"/>
        <v>16.296388888888892</v>
      </c>
      <c r="Z10" s="6">
        <f t="shared" si="1"/>
        <v>3.3333333333334991E-2</v>
      </c>
      <c r="AA10" s="6">
        <f>D10-'Estacion Base Los Santos'!$J$8*'L13 Corr Deriva'!Z10</f>
        <v>1754.5065135037523</v>
      </c>
    </row>
    <row r="11" spans="1:27" x14ac:dyDescent="0.25">
      <c r="A11" s="6" t="s">
        <v>2143</v>
      </c>
      <c r="B11" s="6" t="s">
        <v>20</v>
      </c>
      <c r="C11" s="6" t="s">
        <v>2276</v>
      </c>
      <c r="D11" s="6">
        <v>1754.5</v>
      </c>
      <c r="E11" s="6" t="s">
        <v>18</v>
      </c>
      <c r="F11" s="6" t="s">
        <v>1392</v>
      </c>
      <c r="G11" s="6" t="s">
        <v>167</v>
      </c>
      <c r="H11" s="6">
        <v>1732.3375000000001</v>
      </c>
      <c r="I11" s="6" t="s">
        <v>78</v>
      </c>
      <c r="J11" s="6" t="s">
        <v>2271</v>
      </c>
      <c r="K11" s="6" t="s">
        <v>2275</v>
      </c>
      <c r="L11" s="6" t="s">
        <v>2274</v>
      </c>
      <c r="M11" s="6" t="s">
        <v>11</v>
      </c>
      <c r="N11" s="6" t="s">
        <v>162</v>
      </c>
      <c r="O11" s="6" t="s">
        <v>2218</v>
      </c>
      <c r="P11" s="6" t="s">
        <v>8</v>
      </c>
      <c r="Q11" s="6" t="s">
        <v>7</v>
      </c>
      <c r="R11" s="6" t="s">
        <v>6</v>
      </c>
      <c r="S11" s="6" t="s">
        <v>5</v>
      </c>
      <c r="T11" s="6" t="s">
        <v>4</v>
      </c>
      <c r="U11" s="6" t="s">
        <v>2224</v>
      </c>
      <c r="V11" s="6" t="s">
        <v>94</v>
      </c>
      <c r="W11" s="6" t="s">
        <v>2136</v>
      </c>
      <c r="X11" s="6" t="s">
        <v>0</v>
      </c>
      <c r="Y11" s="6">
        <f t="shared" si="0"/>
        <v>16.300555555555555</v>
      </c>
      <c r="Z11" s="6">
        <f t="shared" si="1"/>
        <v>3.7499999999997868E-2</v>
      </c>
      <c r="AA11" s="6">
        <f>D11-'Estacion Base Los Santos'!$J$8*'L13 Corr Deriva'!Z11</f>
        <v>1754.4999026917212</v>
      </c>
    </row>
    <row r="12" spans="1:27" x14ac:dyDescent="0.25">
      <c r="A12" s="6" t="s">
        <v>2143</v>
      </c>
      <c r="B12" s="6" t="s">
        <v>20</v>
      </c>
      <c r="C12" s="6" t="s">
        <v>2273</v>
      </c>
      <c r="D12" s="6">
        <v>1754.4898000000001</v>
      </c>
      <c r="E12" s="6" t="s">
        <v>18</v>
      </c>
      <c r="F12" s="6" t="s">
        <v>2272</v>
      </c>
      <c r="G12" s="6" t="s">
        <v>1219</v>
      </c>
      <c r="H12" s="6">
        <v>1732.3277</v>
      </c>
      <c r="I12" s="6" t="s">
        <v>2271</v>
      </c>
      <c r="J12" s="6" t="s">
        <v>1246</v>
      </c>
      <c r="K12" s="6" t="s">
        <v>2270</v>
      </c>
      <c r="L12" s="6" t="s">
        <v>2269</v>
      </c>
      <c r="M12" s="6" t="s">
        <v>263</v>
      </c>
      <c r="N12" s="6" t="s">
        <v>783</v>
      </c>
      <c r="O12" s="6" t="s">
        <v>2218</v>
      </c>
      <c r="P12" s="6" t="s">
        <v>8</v>
      </c>
      <c r="Q12" s="6" t="s">
        <v>7</v>
      </c>
      <c r="R12" s="6" t="s">
        <v>6</v>
      </c>
      <c r="S12" s="6" t="s">
        <v>5</v>
      </c>
      <c r="T12" s="6" t="s">
        <v>4</v>
      </c>
      <c r="U12" s="6" t="s">
        <v>63</v>
      </c>
      <c r="V12" s="6" t="s">
        <v>94</v>
      </c>
      <c r="W12" s="6" t="s">
        <v>2160</v>
      </c>
      <c r="X12" s="6" t="s">
        <v>0</v>
      </c>
      <c r="Y12" s="6">
        <f t="shared" si="0"/>
        <v>16.304722222222225</v>
      </c>
      <c r="Z12" s="6">
        <f t="shared" si="1"/>
        <v>4.1666666666667851E-2</v>
      </c>
      <c r="AA12" s="6">
        <f>D12-'Estacion Base Los Santos'!$J$8*'L13 Corr Deriva'!Z12</f>
        <v>1754.4896918796903</v>
      </c>
    </row>
    <row r="13" spans="1:27" x14ac:dyDescent="0.25">
      <c r="A13" s="6" t="s">
        <v>2143</v>
      </c>
      <c r="B13" s="6" t="s">
        <v>20</v>
      </c>
      <c r="C13" s="6" t="s">
        <v>2268</v>
      </c>
      <c r="D13" s="6">
        <v>1754.5018</v>
      </c>
      <c r="E13" s="6" t="s">
        <v>18</v>
      </c>
      <c r="F13" s="6" t="s">
        <v>2267</v>
      </c>
      <c r="G13" s="6" t="s">
        <v>1113</v>
      </c>
      <c r="H13" s="6">
        <v>1732.3407999999999</v>
      </c>
      <c r="I13" s="6" t="s">
        <v>846</v>
      </c>
      <c r="J13" s="6" t="s">
        <v>1784</v>
      </c>
      <c r="K13" s="6" t="s">
        <v>2266</v>
      </c>
      <c r="L13" s="6" t="s">
        <v>2265</v>
      </c>
      <c r="M13" s="6" t="s">
        <v>11</v>
      </c>
      <c r="N13" s="6" t="s">
        <v>139</v>
      </c>
      <c r="O13" s="6" t="s">
        <v>2218</v>
      </c>
      <c r="P13" s="6" t="s">
        <v>8</v>
      </c>
      <c r="Q13" s="6" t="s">
        <v>7</v>
      </c>
      <c r="R13" s="6" t="s">
        <v>6</v>
      </c>
      <c r="S13" s="6" t="s">
        <v>5</v>
      </c>
      <c r="T13" s="6" t="s">
        <v>4</v>
      </c>
      <c r="U13" s="6" t="s">
        <v>2264</v>
      </c>
      <c r="V13" s="6" t="s">
        <v>126</v>
      </c>
      <c r="W13" s="6" t="s">
        <v>2263</v>
      </c>
      <c r="X13" s="6" t="s">
        <v>0</v>
      </c>
      <c r="Y13" s="6">
        <f t="shared" si="0"/>
        <v>16.308888888888891</v>
      </c>
      <c r="Z13" s="6">
        <f t="shared" si="1"/>
        <v>4.5833333333334281E-2</v>
      </c>
      <c r="AA13" s="6">
        <f>D13-'Estacion Base Los Santos'!$J$8*'L13 Corr Deriva'!Z13</f>
        <v>1754.5016810676593</v>
      </c>
    </row>
    <row r="14" spans="1:27" x14ac:dyDescent="0.25">
      <c r="A14" s="6" t="s">
        <v>2143</v>
      </c>
      <c r="B14" s="6" t="s">
        <v>20</v>
      </c>
      <c r="C14" s="6" t="s">
        <v>2262</v>
      </c>
      <c r="D14" s="6">
        <v>1754.508</v>
      </c>
      <c r="E14" s="6" t="s">
        <v>18</v>
      </c>
      <c r="F14" s="6" t="s">
        <v>456</v>
      </c>
      <c r="G14" s="6" t="s">
        <v>619</v>
      </c>
      <c r="H14" s="6">
        <v>1732.3483000000001</v>
      </c>
      <c r="I14" s="6" t="s">
        <v>115</v>
      </c>
      <c r="J14" s="6" t="s">
        <v>2261</v>
      </c>
      <c r="K14" s="6" t="s">
        <v>2260</v>
      </c>
      <c r="L14" s="6" t="s">
        <v>2259</v>
      </c>
      <c r="M14" s="6" t="s">
        <v>11</v>
      </c>
      <c r="N14" s="6" t="s">
        <v>992</v>
      </c>
      <c r="O14" s="6" t="s">
        <v>2218</v>
      </c>
      <c r="P14" s="6" t="s">
        <v>8</v>
      </c>
      <c r="Q14" s="6" t="s">
        <v>7</v>
      </c>
      <c r="R14" s="6" t="s">
        <v>6</v>
      </c>
      <c r="S14" s="6" t="s">
        <v>5</v>
      </c>
      <c r="T14" s="6" t="s">
        <v>4</v>
      </c>
      <c r="U14" s="6" t="s">
        <v>63</v>
      </c>
      <c r="V14" s="6" t="s">
        <v>126</v>
      </c>
      <c r="W14" s="6" t="s">
        <v>2144</v>
      </c>
      <c r="X14" s="6" t="s">
        <v>0</v>
      </c>
      <c r="Y14" s="6">
        <f t="shared" si="0"/>
        <v>16.313055555555557</v>
      </c>
      <c r="Z14" s="6">
        <f t="shared" si="1"/>
        <v>5.0000000000000711E-2</v>
      </c>
      <c r="AA14" s="6">
        <f>D14-'Estacion Base Los Santos'!$J$8*'L13 Corr Deriva'!Z14</f>
        <v>1754.5078702556284</v>
      </c>
    </row>
    <row r="15" spans="1:27" x14ac:dyDescent="0.25">
      <c r="A15" s="6" t="s">
        <v>2143</v>
      </c>
      <c r="B15" s="6" t="s">
        <v>20</v>
      </c>
      <c r="C15" s="6" t="s">
        <v>2258</v>
      </c>
      <c r="D15" s="6">
        <v>1754.5007000000001</v>
      </c>
      <c r="E15" s="6" t="s">
        <v>18</v>
      </c>
      <c r="F15" s="6" t="s">
        <v>1718</v>
      </c>
      <c r="G15" s="6" t="s">
        <v>315</v>
      </c>
      <c r="H15" s="6">
        <v>1732.3412000000001</v>
      </c>
      <c r="I15" s="6" t="s">
        <v>179</v>
      </c>
      <c r="J15" s="6" t="s">
        <v>329</v>
      </c>
      <c r="K15" s="6" t="s">
        <v>2257</v>
      </c>
      <c r="L15" s="6" t="s">
        <v>2256</v>
      </c>
      <c r="M15" s="6" t="s">
        <v>11</v>
      </c>
      <c r="N15" s="6" t="s">
        <v>984</v>
      </c>
      <c r="O15" s="6" t="s">
        <v>2218</v>
      </c>
      <c r="P15" s="6" t="s">
        <v>8</v>
      </c>
      <c r="Q15" s="6" t="s">
        <v>7</v>
      </c>
      <c r="R15" s="6" t="s">
        <v>6</v>
      </c>
      <c r="S15" s="6" t="s">
        <v>5</v>
      </c>
      <c r="T15" s="6" t="s">
        <v>4</v>
      </c>
      <c r="U15" s="6" t="s">
        <v>2255</v>
      </c>
      <c r="V15" s="6" t="s">
        <v>23</v>
      </c>
      <c r="W15" s="6" t="s">
        <v>2160</v>
      </c>
      <c r="X15" s="6" t="s">
        <v>0</v>
      </c>
      <c r="Y15" s="6">
        <f t="shared" si="0"/>
        <v>16.31722222222222</v>
      </c>
      <c r="Z15" s="6">
        <f t="shared" si="1"/>
        <v>5.4166666666663588E-2</v>
      </c>
      <c r="AA15" s="6">
        <f>D15-'Estacion Base Los Santos'!$J$8*'L13 Corr Deriva'!Z15</f>
        <v>1754.5005594435975</v>
      </c>
    </row>
    <row r="16" spans="1:27" x14ac:dyDescent="0.25">
      <c r="A16" s="6" t="s">
        <v>2143</v>
      </c>
      <c r="B16" s="6" t="s">
        <v>20</v>
      </c>
      <c r="C16" s="6" t="s">
        <v>2254</v>
      </c>
      <c r="D16" s="6">
        <v>1754.5320999999999</v>
      </c>
      <c r="E16" s="6" t="s">
        <v>18</v>
      </c>
      <c r="F16" s="6" t="s">
        <v>2253</v>
      </c>
      <c r="G16" s="6" t="s">
        <v>2252</v>
      </c>
      <c r="H16" s="6">
        <v>1732.3734999999999</v>
      </c>
      <c r="I16" s="6" t="s">
        <v>846</v>
      </c>
      <c r="J16" s="6" t="s">
        <v>1267</v>
      </c>
      <c r="K16" s="6" t="s">
        <v>769</v>
      </c>
      <c r="L16" s="6" t="s">
        <v>2251</v>
      </c>
      <c r="M16" s="6" t="s">
        <v>11</v>
      </c>
      <c r="N16" s="6" t="s">
        <v>121</v>
      </c>
      <c r="O16" s="6" t="s">
        <v>2218</v>
      </c>
      <c r="P16" s="6" t="s">
        <v>8</v>
      </c>
      <c r="Q16" s="6" t="s">
        <v>7</v>
      </c>
      <c r="R16" s="6" t="s">
        <v>6</v>
      </c>
      <c r="S16" s="6" t="s">
        <v>5</v>
      </c>
      <c r="T16" s="6" t="s">
        <v>4</v>
      </c>
      <c r="U16" s="6" t="s">
        <v>2247</v>
      </c>
      <c r="V16" s="6" t="s">
        <v>23</v>
      </c>
      <c r="W16" s="6" t="s">
        <v>2144</v>
      </c>
      <c r="X16" s="6" t="s">
        <v>0</v>
      </c>
      <c r="Y16" s="6">
        <f t="shared" si="0"/>
        <v>16.32138888888889</v>
      </c>
      <c r="Z16" s="6">
        <f t="shared" si="1"/>
        <v>5.833333333333357E-2</v>
      </c>
      <c r="AA16" s="6">
        <f>D16-'Estacion Base Los Santos'!$J$8*'L13 Corr Deriva'!Z16</f>
        <v>1754.5319486315664</v>
      </c>
    </row>
    <row r="17" spans="1:27" x14ac:dyDescent="0.25">
      <c r="A17" s="6" t="s">
        <v>2143</v>
      </c>
      <c r="B17" s="6" t="s">
        <v>20</v>
      </c>
      <c r="C17" s="6" t="s">
        <v>2250</v>
      </c>
      <c r="D17" s="6">
        <v>1754.4964</v>
      </c>
      <c r="E17" s="6" t="s">
        <v>18</v>
      </c>
      <c r="F17" s="6" t="s">
        <v>999</v>
      </c>
      <c r="G17" s="6" t="s">
        <v>117</v>
      </c>
      <c r="H17" s="6">
        <v>1732.3385000000001</v>
      </c>
      <c r="I17" s="6" t="s">
        <v>130</v>
      </c>
      <c r="J17" s="6" t="s">
        <v>794</v>
      </c>
      <c r="K17" s="6" t="s">
        <v>2249</v>
      </c>
      <c r="L17" s="6" t="s">
        <v>2248</v>
      </c>
      <c r="M17" s="6" t="s">
        <v>11</v>
      </c>
      <c r="N17" s="6" t="s">
        <v>402</v>
      </c>
      <c r="O17" s="6" t="s">
        <v>2218</v>
      </c>
      <c r="P17" s="6" t="s">
        <v>8</v>
      </c>
      <c r="Q17" s="6" t="s">
        <v>7</v>
      </c>
      <c r="R17" s="6" t="s">
        <v>6</v>
      </c>
      <c r="S17" s="6" t="s">
        <v>5</v>
      </c>
      <c r="T17" s="6" t="s">
        <v>4</v>
      </c>
      <c r="U17" s="6" t="s">
        <v>2247</v>
      </c>
      <c r="V17" s="6" t="s">
        <v>23</v>
      </c>
      <c r="W17" s="6" t="s">
        <v>2160</v>
      </c>
      <c r="X17" s="6" t="s">
        <v>0</v>
      </c>
      <c r="Y17" s="6">
        <f t="shared" si="0"/>
        <v>16.325555555555557</v>
      </c>
      <c r="Z17" s="6">
        <f t="shared" si="1"/>
        <v>6.25E-2</v>
      </c>
      <c r="AA17" s="6">
        <f>D17-'Estacion Base Los Santos'!$J$8*'L13 Corr Deriva'!Z17</f>
        <v>1754.4962378195355</v>
      </c>
    </row>
    <row r="18" spans="1:27" x14ac:dyDescent="0.25">
      <c r="A18" s="6" t="s">
        <v>2143</v>
      </c>
      <c r="B18" s="6" t="s">
        <v>20</v>
      </c>
      <c r="C18" s="6" t="s">
        <v>2246</v>
      </c>
      <c r="D18" s="6">
        <v>1754.4991</v>
      </c>
      <c r="E18" s="6" t="s">
        <v>18</v>
      </c>
      <c r="F18" s="6" t="s">
        <v>795</v>
      </c>
      <c r="G18" s="6" t="s">
        <v>700</v>
      </c>
      <c r="H18" s="6">
        <v>1732.3416</v>
      </c>
      <c r="I18" s="6" t="s">
        <v>949</v>
      </c>
      <c r="J18" s="6" t="s">
        <v>39</v>
      </c>
      <c r="K18" s="6" t="s">
        <v>2245</v>
      </c>
      <c r="L18" s="6" t="s">
        <v>2244</v>
      </c>
      <c r="M18" s="6" t="s">
        <v>36</v>
      </c>
      <c r="N18" s="6" t="s">
        <v>372</v>
      </c>
      <c r="O18" s="6" t="s">
        <v>2218</v>
      </c>
      <c r="P18" s="6" t="s">
        <v>8</v>
      </c>
      <c r="Q18" s="6" t="s">
        <v>7</v>
      </c>
      <c r="R18" s="6" t="s">
        <v>6</v>
      </c>
      <c r="S18" s="6" t="s">
        <v>5</v>
      </c>
      <c r="T18" s="6" t="s">
        <v>4</v>
      </c>
      <c r="U18" s="6" t="s">
        <v>2235</v>
      </c>
      <c r="V18" s="6" t="s">
        <v>23</v>
      </c>
      <c r="W18" s="6" t="s">
        <v>2160</v>
      </c>
      <c r="X18" s="6" t="s">
        <v>0</v>
      </c>
      <c r="Y18" s="6">
        <f t="shared" si="0"/>
        <v>16.329722222222223</v>
      </c>
      <c r="Z18" s="6">
        <f t="shared" si="1"/>
        <v>6.666666666666643E-2</v>
      </c>
      <c r="AA18" s="6">
        <f>D18-'Estacion Base Los Santos'!$J$8*'L13 Corr Deriva'!Z18</f>
        <v>1754.4989270075046</v>
      </c>
    </row>
    <row r="19" spans="1:27" x14ac:dyDescent="0.25">
      <c r="A19" s="6" t="s">
        <v>2143</v>
      </c>
      <c r="B19" s="6" t="s">
        <v>20</v>
      </c>
      <c r="C19" s="6" t="s">
        <v>2243</v>
      </c>
      <c r="D19" s="6">
        <v>1754.4983999999999</v>
      </c>
      <c r="E19" s="6" t="s">
        <v>18</v>
      </c>
      <c r="F19" s="6" t="s">
        <v>2242</v>
      </c>
      <c r="G19" s="6" t="s">
        <v>1361</v>
      </c>
      <c r="H19" s="6">
        <v>1732.3411000000001</v>
      </c>
      <c r="I19" s="6" t="s">
        <v>1240</v>
      </c>
      <c r="J19" s="6" t="s">
        <v>1230</v>
      </c>
      <c r="K19" s="6" t="s">
        <v>1704</v>
      </c>
      <c r="L19" s="6" t="s">
        <v>2241</v>
      </c>
      <c r="M19" s="6" t="s">
        <v>46</v>
      </c>
      <c r="N19" s="6" t="s">
        <v>1915</v>
      </c>
      <c r="O19" s="6" t="s">
        <v>2218</v>
      </c>
      <c r="P19" s="6" t="s">
        <v>8</v>
      </c>
      <c r="Q19" s="6" t="s">
        <v>7</v>
      </c>
      <c r="R19" s="6" t="s">
        <v>6</v>
      </c>
      <c r="S19" s="6" t="s">
        <v>5</v>
      </c>
      <c r="T19" s="6" t="s">
        <v>4</v>
      </c>
      <c r="U19" s="6" t="s">
        <v>2235</v>
      </c>
      <c r="V19" s="6" t="s">
        <v>23</v>
      </c>
      <c r="W19" s="6" t="s">
        <v>2160</v>
      </c>
      <c r="X19" s="6" t="s">
        <v>0</v>
      </c>
      <c r="Y19" s="6">
        <f t="shared" si="0"/>
        <v>16.333888888888886</v>
      </c>
      <c r="Z19" s="6">
        <f t="shared" si="1"/>
        <v>7.0833333333329307E-2</v>
      </c>
      <c r="AA19" s="6">
        <f>D19-'Estacion Base Los Santos'!$J$8*'L13 Corr Deriva'!Z19</f>
        <v>1754.4982161954736</v>
      </c>
    </row>
    <row r="20" spans="1:27" x14ac:dyDescent="0.25">
      <c r="A20" s="6" t="s">
        <v>2143</v>
      </c>
      <c r="B20" s="6" t="s">
        <v>20</v>
      </c>
      <c r="C20" s="6" t="s">
        <v>2240</v>
      </c>
      <c r="D20" s="6">
        <v>1754.4963</v>
      </c>
      <c r="E20" s="6" t="s">
        <v>18</v>
      </c>
      <c r="F20" s="6" t="s">
        <v>1113</v>
      </c>
      <c r="G20" s="6" t="s">
        <v>561</v>
      </c>
      <c r="H20" s="6">
        <v>1732.3404</v>
      </c>
      <c r="I20" s="6" t="s">
        <v>150</v>
      </c>
      <c r="J20" s="6" t="s">
        <v>1930</v>
      </c>
      <c r="K20" s="6" t="s">
        <v>2082</v>
      </c>
      <c r="L20" s="6" t="s">
        <v>2239</v>
      </c>
      <c r="M20" s="6" t="s">
        <v>11</v>
      </c>
      <c r="N20" s="6" t="s">
        <v>1137</v>
      </c>
      <c r="O20" s="6" t="s">
        <v>2218</v>
      </c>
      <c r="P20" s="6" t="s">
        <v>8</v>
      </c>
      <c r="Q20" s="6" t="s">
        <v>7</v>
      </c>
      <c r="R20" s="6" t="s">
        <v>6</v>
      </c>
      <c r="S20" s="6" t="s">
        <v>5</v>
      </c>
      <c r="T20" s="6" t="s">
        <v>4</v>
      </c>
      <c r="U20" s="6" t="s">
        <v>2235</v>
      </c>
      <c r="V20" s="6" t="s">
        <v>23</v>
      </c>
      <c r="W20" s="6" t="s">
        <v>2144</v>
      </c>
      <c r="X20" s="6" t="s">
        <v>0</v>
      </c>
      <c r="Y20" s="6">
        <f t="shared" si="0"/>
        <v>16.338055555555556</v>
      </c>
      <c r="Z20" s="6">
        <f t="shared" si="1"/>
        <v>7.4999999999999289E-2</v>
      </c>
      <c r="AA20" s="6">
        <f>D20-'Estacion Base Los Santos'!$J$8*'L13 Corr Deriva'!Z20</f>
        <v>1754.4961053834427</v>
      </c>
    </row>
    <row r="21" spans="1:27" x14ac:dyDescent="0.25">
      <c r="A21" s="6" t="s">
        <v>2143</v>
      </c>
      <c r="B21" s="6" t="s">
        <v>20</v>
      </c>
      <c r="C21" s="6" t="s">
        <v>2238</v>
      </c>
      <c r="D21" s="6">
        <v>1754.5001999999999</v>
      </c>
      <c r="E21" s="6" t="s">
        <v>18</v>
      </c>
      <c r="F21" s="6" t="s">
        <v>181</v>
      </c>
      <c r="G21" s="6" t="s">
        <v>30</v>
      </c>
      <c r="H21" s="6">
        <v>1732.3447000000001</v>
      </c>
      <c r="I21" s="6" t="s">
        <v>78</v>
      </c>
      <c r="J21" s="6" t="s">
        <v>329</v>
      </c>
      <c r="K21" s="6" t="s">
        <v>2237</v>
      </c>
      <c r="L21" s="6" t="s">
        <v>2236</v>
      </c>
      <c r="M21" s="6" t="s">
        <v>11</v>
      </c>
      <c r="N21" s="6" t="s">
        <v>64</v>
      </c>
      <c r="O21" s="6" t="s">
        <v>2218</v>
      </c>
      <c r="P21" s="6" t="s">
        <v>8</v>
      </c>
      <c r="Q21" s="6" t="s">
        <v>7</v>
      </c>
      <c r="R21" s="6" t="s">
        <v>6</v>
      </c>
      <c r="S21" s="6" t="s">
        <v>5</v>
      </c>
      <c r="T21" s="6" t="s">
        <v>4</v>
      </c>
      <c r="U21" s="6" t="s">
        <v>2235</v>
      </c>
      <c r="V21" s="6" t="s">
        <v>23</v>
      </c>
      <c r="W21" s="6" t="s">
        <v>2144</v>
      </c>
      <c r="X21" s="6" t="s">
        <v>0</v>
      </c>
      <c r="Y21" s="6">
        <f t="shared" si="0"/>
        <v>16.342222222222222</v>
      </c>
      <c r="Z21" s="6">
        <f t="shared" si="1"/>
        <v>7.9166666666665719E-2</v>
      </c>
      <c r="AA21" s="6">
        <f>D21-'Estacion Base Los Santos'!$J$8*'L13 Corr Deriva'!Z21</f>
        <v>1754.4999945714117</v>
      </c>
    </row>
    <row r="22" spans="1:27" x14ac:dyDescent="0.25">
      <c r="A22" s="6" t="s">
        <v>2143</v>
      </c>
      <c r="B22" s="6" t="s">
        <v>20</v>
      </c>
      <c r="C22" s="6" t="s">
        <v>2234</v>
      </c>
      <c r="D22" s="6">
        <v>1754.5029999999999</v>
      </c>
      <c r="E22" s="6" t="s">
        <v>18</v>
      </c>
      <c r="F22" s="6" t="s">
        <v>586</v>
      </c>
      <c r="G22" s="6" t="s">
        <v>585</v>
      </c>
      <c r="H22" s="6">
        <v>1732.3476000000001</v>
      </c>
      <c r="I22" s="6" t="s">
        <v>105</v>
      </c>
      <c r="J22" s="6" t="s">
        <v>2148</v>
      </c>
      <c r="K22" s="6" t="s">
        <v>1905</v>
      </c>
      <c r="L22" s="6" t="s">
        <v>2233</v>
      </c>
      <c r="M22" s="6" t="s">
        <v>11</v>
      </c>
      <c r="N22" s="6" t="s">
        <v>2232</v>
      </c>
      <c r="O22" s="6" t="s">
        <v>2218</v>
      </c>
      <c r="P22" s="6" t="s">
        <v>8</v>
      </c>
      <c r="Q22" s="6" t="s">
        <v>7</v>
      </c>
      <c r="R22" s="6" t="s">
        <v>6</v>
      </c>
      <c r="S22" s="6" t="s">
        <v>5</v>
      </c>
      <c r="T22" s="6" t="s">
        <v>4</v>
      </c>
      <c r="U22" s="6" t="s">
        <v>2224</v>
      </c>
      <c r="V22" s="6" t="s">
        <v>23</v>
      </c>
      <c r="W22" s="6" t="s">
        <v>2144</v>
      </c>
      <c r="X22" s="6" t="s">
        <v>0</v>
      </c>
      <c r="Y22" s="6">
        <f t="shared" si="0"/>
        <v>16.346388888888889</v>
      </c>
      <c r="Z22" s="6">
        <f t="shared" si="1"/>
        <v>8.3333333333332149E-2</v>
      </c>
      <c r="AA22" s="6">
        <f>D22-'Estacion Base Los Santos'!$J$8*'L13 Corr Deriva'!Z22</f>
        <v>1754.5027837593807</v>
      </c>
    </row>
    <row r="23" spans="1:27" x14ac:dyDescent="0.25">
      <c r="A23" s="6" t="s">
        <v>2143</v>
      </c>
      <c r="B23" s="6" t="s">
        <v>20</v>
      </c>
      <c r="C23" s="6" t="s">
        <v>2231</v>
      </c>
      <c r="D23" s="6">
        <v>1754.5097000000001</v>
      </c>
      <c r="E23" s="6" t="s">
        <v>18</v>
      </c>
      <c r="F23" s="6" t="s">
        <v>2126</v>
      </c>
      <c r="G23" s="6" t="s">
        <v>996</v>
      </c>
      <c r="H23" s="6">
        <v>1732.3549</v>
      </c>
      <c r="I23" s="6" t="s">
        <v>274</v>
      </c>
      <c r="J23" s="6" t="s">
        <v>1275</v>
      </c>
      <c r="K23" s="6" t="s">
        <v>2230</v>
      </c>
      <c r="L23" s="6" t="s">
        <v>2229</v>
      </c>
      <c r="M23" s="6" t="s">
        <v>11</v>
      </c>
      <c r="N23" s="6" t="s">
        <v>45</v>
      </c>
      <c r="O23" s="6" t="s">
        <v>2218</v>
      </c>
      <c r="P23" s="6" t="s">
        <v>8</v>
      </c>
      <c r="Q23" s="6" t="s">
        <v>7</v>
      </c>
      <c r="R23" s="6" t="s">
        <v>6</v>
      </c>
      <c r="S23" s="6" t="s">
        <v>5</v>
      </c>
      <c r="T23" s="6" t="s">
        <v>4</v>
      </c>
      <c r="U23" s="6" t="s">
        <v>2224</v>
      </c>
      <c r="V23" s="6" t="s">
        <v>23</v>
      </c>
      <c r="W23" s="6" t="s">
        <v>2144</v>
      </c>
      <c r="X23" s="6" t="s">
        <v>0</v>
      </c>
      <c r="Y23" s="6">
        <f t="shared" si="0"/>
        <v>16.350555555555555</v>
      </c>
      <c r="Z23" s="6">
        <f t="shared" si="1"/>
        <v>8.7499999999998579E-2</v>
      </c>
      <c r="AA23" s="6">
        <f>D23-'Estacion Base Los Santos'!$J$8*'L13 Corr Deriva'!Z23</f>
        <v>1754.5094729473499</v>
      </c>
    </row>
    <row r="24" spans="1:27" x14ac:dyDescent="0.25">
      <c r="A24" s="6" t="s">
        <v>2143</v>
      </c>
      <c r="B24" s="6" t="s">
        <v>20</v>
      </c>
      <c r="C24" s="6" t="s">
        <v>2228</v>
      </c>
      <c r="D24" s="6">
        <v>1754.498</v>
      </c>
      <c r="E24" s="6" t="s">
        <v>18</v>
      </c>
      <c r="F24" s="6" t="s">
        <v>2227</v>
      </c>
      <c r="G24" s="6" t="s">
        <v>1667</v>
      </c>
      <c r="H24" s="6">
        <v>1732.3435999999999</v>
      </c>
      <c r="I24" s="6" t="s">
        <v>1156</v>
      </c>
      <c r="J24" s="6" t="s">
        <v>1286</v>
      </c>
      <c r="K24" s="6" t="s">
        <v>2226</v>
      </c>
      <c r="L24" s="6" t="s">
        <v>2225</v>
      </c>
      <c r="M24" s="6" t="s">
        <v>11</v>
      </c>
      <c r="N24" s="6" t="s">
        <v>25</v>
      </c>
      <c r="O24" s="6" t="s">
        <v>2218</v>
      </c>
      <c r="P24" s="6" t="s">
        <v>8</v>
      </c>
      <c r="Q24" s="6" t="s">
        <v>7</v>
      </c>
      <c r="R24" s="6" t="s">
        <v>6</v>
      </c>
      <c r="S24" s="6" t="s">
        <v>5</v>
      </c>
      <c r="T24" s="6" t="s">
        <v>4</v>
      </c>
      <c r="U24" s="6" t="s">
        <v>2224</v>
      </c>
      <c r="V24" s="6" t="s">
        <v>23</v>
      </c>
      <c r="W24" s="6" t="s">
        <v>2144</v>
      </c>
      <c r="X24" s="6" t="s">
        <v>0</v>
      </c>
      <c r="Y24" s="6">
        <f t="shared" si="0"/>
        <v>16.354722222222225</v>
      </c>
      <c r="Z24" s="6">
        <f t="shared" si="1"/>
        <v>9.1666666666668561E-2</v>
      </c>
      <c r="AA24" s="6">
        <f>D24-'Estacion Base Los Santos'!$J$8*'L13 Corr Deriva'!Z24</f>
        <v>1754.4977621353189</v>
      </c>
    </row>
    <row r="25" spans="1:27" x14ac:dyDescent="0.25">
      <c r="A25" s="6" t="s">
        <v>2143</v>
      </c>
      <c r="B25" s="6" t="s">
        <v>20</v>
      </c>
      <c r="C25" s="6" t="s">
        <v>2223</v>
      </c>
      <c r="D25" s="6">
        <v>1754.4984999999999</v>
      </c>
      <c r="E25" s="6" t="s">
        <v>18</v>
      </c>
      <c r="F25" s="6" t="s">
        <v>2222</v>
      </c>
      <c r="G25" s="6" t="s">
        <v>812</v>
      </c>
      <c r="H25" s="6">
        <v>1732.3449000000001</v>
      </c>
      <c r="I25" s="6" t="s">
        <v>831</v>
      </c>
      <c r="J25" s="6" t="s">
        <v>1267</v>
      </c>
      <c r="K25" s="6" t="s">
        <v>2221</v>
      </c>
      <c r="L25" s="6" t="s">
        <v>2220</v>
      </c>
      <c r="M25" s="6" t="s">
        <v>263</v>
      </c>
      <c r="N25" s="6" t="s">
        <v>2219</v>
      </c>
      <c r="O25" s="6" t="s">
        <v>2218</v>
      </c>
      <c r="P25" s="6" t="s">
        <v>8</v>
      </c>
      <c r="Q25" s="6" t="s">
        <v>7</v>
      </c>
      <c r="R25" s="6" t="s">
        <v>6</v>
      </c>
      <c r="S25" s="6" t="s">
        <v>5</v>
      </c>
      <c r="T25" s="6" t="s">
        <v>4</v>
      </c>
      <c r="U25" s="6" t="s">
        <v>146</v>
      </c>
      <c r="V25" s="6" t="s">
        <v>23</v>
      </c>
      <c r="W25" s="6" t="s">
        <v>2144</v>
      </c>
      <c r="X25" s="6" t="s">
        <v>0</v>
      </c>
      <c r="Y25" s="6">
        <f t="shared" si="0"/>
        <v>16.358888888888892</v>
      </c>
      <c r="Z25" s="6">
        <f t="shared" si="1"/>
        <v>9.5833333333334991E-2</v>
      </c>
      <c r="AA25" s="6">
        <f>D25-'Estacion Base Los Santos'!$J$8*'L13 Corr Deriva'!Z25</f>
        <v>1754.4982513232878</v>
      </c>
    </row>
    <row r="26" spans="1:27" x14ac:dyDescent="0.25">
      <c r="A26" s="6" t="s">
        <v>2143</v>
      </c>
      <c r="B26" s="6" t="s">
        <v>20</v>
      </c>
      <c r="C26" s="6" t="s">
        <v>2217</v>
      </c>
      <c r="D26" s="6">
        <v>1754.4928</v>
      </c>
      <c r="E26" s="6" t="s">
        <v>18</v>
      </c>
      <c r="F26" s="6" t="s">
        <v>2216</v>
      </c>
      <c r="G26" s="6" t="s">
        <v>2215</v>
      </c>
      <c r="H26" s="6">
        <v>1732.3389</v>
      </c>
      <c r="I26" s="6" t="s">
        <v>313</v>
      </c>
      <c r="J26" s="6" t="s">
        <v>794</v>
      </c>
      <c r="K26" s="6" t="s">
        <v>2214</v>
      </c>
      <c r="L26" s="6" t="s">
        <v>2213</v>
      </c>
      <c r="M26" s="6" t="s">
        <v>11</v>
      </c>
      <c r="N26" s="6" t="s">
        <v>2212</v>
      </c>
      <c r="O26" s="6" t="s">
        <v>2137</v>
      </c>
      <c r="P26" s="6" t="s">
        <v>8</v>
      </c>
      <c r="Q26" s="6" t="s">
        <v>7</v>
      </c>
      <c r="R26" s="6" t="s">
        <v>6</v>
      </c>
      <c r="S26" s="6" t="s">
        <v>5</v>
      </c>
      <c r="T26" s="6" t="s">
        <v>4</v>
      </c>
      <c r="U26" s="6" t="s">
        <v>146</v>
      </c>
      <c r="V26" s="6" t="s">
        <v>23</v>
      </c>
      <c r="W26" s="6" t="s">
        <v>2144</v>
      </c>
      <c r="X26" s="6" t="s">
        <v>0</v>
      </c>
      <c r="Y26" s="6">
        <f t="shared" si="0"/>
        <v>16.363055555555558</v>
      </c>
      <c r="Z26" s="6">
        <f t="shared" si="1"/>
        <v>0.10000000000000142</v>
      </c>
      <c r="AA26" s="6">
        <f>D26-'Estacion Base Los Santos'!$J$8*'L13 Corr Deriva'!Z26</f>
        <v>1754.4925405112569</v>
      </c>
    </row>
    <row r="27" spans="1:27" x14ac:dyDescent="0.25">
      <c r="A27" s="6" t="s">
        <v>2143</v>
      </c>
      <c r="B27" s="6" t="s">
        <v>20</v>
      </c>
      <c r="C27" s="6" t="s">
        <v>2211</v>
      </c>
      <c r="D27" s="6">
        <v>1754.4915000000001</v>
      </c>
      <c r="E27" s="6" t="s">
        <v>18</v>
      </c>
      <c r="F27" s="6" t="s">
        <v>2210</v>
      </c>
      <c r="G27" s="6" t="s">
        <v>2209</v>
      </c>
      <c r="H27" s="6">
        <v>1732.3381999999999</v>
      </c>
      <c r="I27" s="6" t="s">
        <v>115</v>
      </c>
      <c r="J27" s="6" t="s">
        <v>329</v>
      </c>
      <c r="K27" s="6" t="s">
        <v>2208</v>
      </c>
      <c r="L27" s="6" t="s">
        <v>2207</v>
      </c>
      <c r="M27" s="6" t="s">
        <v>11</v>
      </c>
      <c r="N27" s="6" t="s">
        <v>1868</v>
      </c>
      <c r="O27" s="6" t="s">
        <v>2137</v>
      </c>
      <c r="P27" s="6" t="s">
        <v>8</v>
      </c>
      <c r="Q27" s="6" t="s">
        <v>7</v>
      </c>
      <c r="R27" s="6" t="s">
        <v>6</v>
      </c>
      <c r="S27" s="6" t="s">
        <v>5</v>
      </c>
      <c r="T27" s="6" t="s">
        <v>4</v>
      </c>
      <c r="U27" s="6" t="s">
        <v>146</v>
      </c>
      <c r="V27" s="6" t="s">
        <v>23</v>
      </c>
      <c r="W27" s="6" t="s">
        <v>2160</v>
      </c>
      <c r="X27" s="6" t="s">
        <v>0</v>
      </c>
      <c r="Y27" s="6">
        <f t="shared" si="0"/>
        <v>16.367222222222221</v>
      </c>
      <c r="Z27" s="6">
        <f t="shared" si="1"/>
        <v>0.1041666666666643</v>
      </c>
      <c r="AA27" s="6">
        <f>D27-'Estacion Base Los Santos'!$J$8*'L13 Corr Deriva'!Z27</f>
        <v>1754.4912296992259</v>
      </c>
    </row>
    <row r="28" spans="1:27" x14ac:dyDescent="0.25">
      <c r="A28" s="6" t="s">
        <v>2143</v>
      </c>
      <c r="B28" s="6" t="s">
        <v>20</v>
      </c>
      <c r="C28" s="6" t="s">
        <v>2206</v>
      </c>
      <c r="D28" s="6">
        <v>1754.4954</v>
      </c>
      <c r="E28" s="6" t="s">
        <v>18</v>
      </c>
      <c r="F28" s="6" t="s">
        <v>2205</v>
      </c>
      <c r="G28" s="6" t="s">
        <v>2204</v>
      </c>
      <c r="H28" s="6">
        <v>1732.3421000000001</v>
      </c>
      <c r="I28" s="6" t="s">
        <v>2148</v>
      </c>
      <c r="J28" s="6" t="s">
        <v>1267</v>
      </c>
      <c r="K28" s="6" t="s">
        <v>2203</v>
      </c>
      <c r="L28" s="6" t="s">
        <v>2202</v>
      </c>
      <c r="M28" s="6" t="s">
        <v>11</v>
      </c>
      <c r="N28" s="6" t="s">
        <v>2201</v>
      </c>
      <c r="O28" s="6" t="s">
        <v>2137</v>
      </c>
      <c r="P28" s="6" t="s">
        <v>8</v>
      </c>
      <c r="Q28" s="6" t="s">
        <v>7</v>
      </c>
      <c r="R28" s="6" t="s">
        <v>6</v>
      </c>
      <c r="S28" s="6" t="s">
        <v>5</v>
      </c>
      <c r="T28" s="6" t="s">
        <v>4</v>
      </c>
      <c r="U28" s="6" t="s">
        <v>146</v>
      </c>
      <c r="V28" s="6" t="s">
        <v>23</v>
      </c>
      <c r="W28" s="6" t="s">
        <v>2160</v>
      </c>
      <c r="X28" s="6" t="s">
        <v>0</v>
      </c>
      <c r="Y28" s="6">
        <f t="shared" si="0"/>
        <v>16.371388888888891</v>
      </c>
      <c r="Z28" s="6">
        <f t="shared" si="1"/>
        <v>0.10833333333333428</v>
      </c>
      <c r="AA28" s="6">
        <f>D28-'Estacion Base Los Santos'!$J$8*'L13 Corr Deriva'!Z28</f>
        <v>1754.4951188871948</v>
      </c>
    </row>
    <row r="29" spans="1:27" x14ac:dyDescent="0.25">
      <c r="A29" s="6" t="s">
        <v>2143</v>
      </c>
      <c r="B29" s="6" t="s">
        <v>20</v>
      </c>
      <c r="C29" s="6" t="s">
        <v>2200</v>
      </c>
      <c r="D29" s="6">
        <v>1754.5007000000001</v>
      </c>
      <c r="E29" s="6" t="s">
        <v>18</v>
      </c>
      <c r="F29" s="6" t="s">
        <v>2199</v>
      </c>
      <c r="G29" s="6" t="s">
        <v>565</v>
      </c>
      <c r="H29" s="6">
        <v>1732.3484000000001</v>
      </c>
      <c r="I29" s="6" t="s">
        <v>336</v>
      </c>
      <c r="J29" s="6" t="s">
        <v>1286</v>
      </c>
      <c r="K29" s="6" t="s">
        <v>2198</v>
      </c>
      <c r="L29" s="6" t="s">
        <v>2197</v>
      </c>
      <c r="M29" s="6" t="s">
        <v>11</v>
      </c>
      <c r="N29" s="6" t="s">
        <v>2019</v>
      </c>
      <c r="O29" s="6" t="s">
        <v>2137</v>
      </c>
      <c r="P29" s="6" t="s">
        <v>8</v>
      </c>
      <c r="Q29" s="6" t="s">
        <v>7</v>
      </c>
      <c r="R29" s="6" t="s">
        <v>6</v>
      </c>
      <c r="S29" s="6" t="s">
        <v>5</v>
      </c>
      <c r="T29" s="6" t="s">
        <v>4</v>
      </c>
      <c r="U29" s="6" t="s">
        <v>146</v>
      </c>
      <c r="V29" s="6" t="s">
        <v>23</v>
      </c>
      <c r="W29" s="6" t="s">
        <v>2160</v>
      </c>
      <c r="X29" s="6" t="s">
        <v>0</v>
      </c>
      <c r="Y29" s="6">
        <f t="shared" si="0"/>
        <v>16.375555555555557</v>
      </c>
      <c r="Z29" s="6">
        <f t="shared" si="1"/>
        <v>0.11250000000000071</v>
      </c>
      <c r="AA29" s="6">
        <f>D29-'Estacion Base Los Santos'!$J$8*'L13 Corr Deriva'!Z29</f>
        <v>1754.5004080751639</v>
      </c>
    </row>
    <row r="30" spans="1:27" x14ac:dyDescent="0.25">
      <c r="A30" s="6" t="s">
        <v>2143</v>
      </c>
      <c r="B30" s="6" t="s">
        <v>20</v>
      </c>
      <c r="C30" s="6" t="s">
        <v>2196</v>
      </c>
      <c r="D30" s="6">
        <v>1754.4926</v>
      </c>
      <c r="E30" s="6" t="s">
        <v>18</v>
      </c>
      <c r="F30" s="6" t="s">
        <v>2195</v>
      </c>
      <c r="G30" s="6" t="s">
        <v>2194</v>
      </c>
      <c r="H30" s="6">
        <v>1732.3391999999999</v>
      </c>
      <c r="I30" s="6" t="s">
        <v>1215</v>
      </c>
      <c r="J30" s="6" t="s">
        <v>794</v>
      </c>
      <c r="K30" s="6" t="s">
        <v>2193</v>
      </c>
      <c r="L30" s="6" t="s">
        <v>2192</v>
      </c>
      <c r="M30" s="6" t="s">
        <v>11</v>
      </c>
      <c r="N30" s="6" t="s">
        <v>2191</v>
      </c>
      <c r="O30" s="6" t="s">
        <v>2137</v>
      </c>
      <c r="P30" s="6" t="s">
        <v>8</v>
      </c>
      <c r="Q30" s="6" t="s">
        <v>7</v>
      </c>
      <c r="R30" s="6" t="s">
        <v>6</v>
      </c>
      <c r="S30" s="6" t="s">
        <v>5</v>
      </c>
      <c r="T30" s="6" t="s">
        <v>4</v>
      </c>
      <c r="U30" s="6" t="s">
        <v>54</v>
      </c>
      <c r="V30" s="6" t="s">
        <v>23</v>
      </c>
      <c r="W30" s="6" t="s">
        <v>2160</v>
      </c>
      <c r="X30" s="6" t="s">
        <v>0</v>
      </c>
      <c r="Y30" s="6">
        <f t="shared" si="0"/>
        <v>16.379722222222224</v>
      </c>
      <c r="Z30" s="6">
        <f t="shared" si="1"/>
        <v>0.11666666666666714</v>
      </c>
      <c r="AA30" s="6">
        <f>D30-'Estacion Base Los Santos'!$J$8*'L13 Corr Deriva'!Z30</f>
        <v>1754.492297263133</v>
      </c>
    </row>
    <row r="31" spans="1:27" x14ac:dyDescent="0.25">
      <c r="A31" s="6" t="s">
        <v>2143</v>
      </c>
      <c r="B31" s="6" t="s">
        <v>20</v>
      </c>
      <c r="C31" s="6" t="s">
        <v>2190</v>
      </c>
      <c r="D31" s="6">
        <v>1754.499</v>
      </c>
      <c r="E31" s="6" t="s">
        <v>18</v>
      </c>
      <c r="F31" s="6" t="s">
        <v>1237</v>
      </c>
      <c r="G31" s="6" t="s">
        <v>306</v>
      </c>
      <c r="H31" s="6">
        <v>1732.3466000000001</v>
      </c>
      <c r="I31" s="6" t="s">
        <v>1711</v>
      </c>
      <c r="J31" s="6" t="s">
        <v>794</v>
      </c>
      <c r="K31" s="6" t="s">
        <v>2189</v>
      </c>
      <c r="L31" s="6" t="s">
        <v>2188</v>
      </c>
      <c r="M31" s="6" t="s">
        <v>11</v>
      </c>
      <c r="N31" s="6" t="s">
        <v>2019</v>
      </c>
      <c r="O31" s="6" t="s">
        <v>2137</v>
      </c>
      <c r="P31" s="6" t="s">
        <v>8</v>
      </c>
      <c r="Q31" s="6" t="s">
        <v>7</v>
      </c>
      <c r="R31" s="6" t="s">
        <v>6</v>
      </c>
      <c r="S31" s="6" t="s">
        <v>5</v>
      </c>
      <c r="T31" s="6" t="s">
        <v>4</v>
      </c>
      <c r="U31" s="6" t="s">
        <v>54</v>
      </c>
      <c r="V31" s="6" t="s">
        <v>23</v>
      </c>
      <c r="W31" s="6" t="s">
        <v>2160</v>
      </c>
      <c r="X31" s="6" t="s">
        <v>0</v>
      </c>
      <c r="Y31" s="6">
        <f t="shared" si="0"/>
        <v>16.383888888888887</v>
      </c>
      <c r="Z31" s="6">
        <f t="shared" si="1"/>
        <v>0.12083333333333002</v>
      </c>
      <c r="AA31" s="6">
        <f>D31-'Estacion Base Los Santos'!$J$8*'L13 Corr Deriva'!Z31</f>
        <v>1754.498686451102</v>
      </c>
    </row>
    <row r="32" spans="1:27" x14ac:dyDescent="0.25">
      <c r="A32" s="6" t="s">
        <v>2143</v>
      </c>
      <c r="B32" s="6" t="s">
        <v>20</v>
      </c>
      <c r="C32" s="6" t="s">
        <v>2187</v>
      </c>
      <c r="D32" s="6">
        <v>1754.5062</v>
      </c>
      <c r="E32" s="6" t="s">
        <v>18</v>
      </c>
      <c r="F32" s="6" t="s">
        <v>1396</v>
      </c>
      <c r="G32" s="6" t="s">
        <v>167</v>
      </c>
      <c r="H32" s="6">
        <v>1732.3542</v>
      </c>
      <c r="I32" s="6" t="s">
        <v>831</v>
      </c>
      <c r="J32" s="6" t="s">
        <v>1267</v>
      </c>
      <c r="K32" s="6" t="s">
        <v>2186</v>
      </c>
      <c r="L32" s="6" t="s">
        <v>2185</v>
      </c>
      <c r="M32" s="6" t="s">
        <v>263</v>
      </c>
      <c r="N32" s="6" t="s">
        <v>1832</v>
      </c>
      <c r="O32" s="6" t="s">
        <v>2137</v>
      </c>
      <c r="P32" s="6" t="s">
        <v>8</v>
      </c>
      <c r="Q32" s="6" t="s">
        <v>7</v>
      </c>
      <c r="R32" s="6" t="s">
        <v>6</v>
      </c>
      <c r="S32" s="6" t="s">
        <v>5</v>
      </c>
      <c r="T32" s="6" t="s">
        <v>4</v>
      </c>
      <c r="U32" s="6" t="s">
        <v>54</v>
      </c>
      <c r="V32" s="6" t="s">
        <v>23</v>
      </c>
      <c r="W32" s="6" t="s">
        <v>2160</v>
      </c>
      <c r="X32" s="6" t="s">
        <v>0</v>
      </c>
      <c r="Y32" s="6">
        <f t="shared" si="0"/>
        <v>16.388055555555557</v>
      </c>
      <c r="Z32" s="6">
        <f t="shared" si="1"/>
        <v>0.125</v>
      </c>
      <c r="AA32" s="6">
        <f>D32-'Estacion Base Los Santos'!$J$8*'L13 Corr Deriva'!Z32</f>
        <v>1754.5058756390711</v>
      </c>
    </row>
    <row r="33" spans="1:27" x14ac:dyDescent="0.25">
      <c r="A33" s="6" t="s">
        <v>2143</v>
      </c>
      <c r="B33" s="6" t="s">
        <v>20</v>
      </c>
      <c r="C33" s="6" t="s">
        <v>2184</v>
      </c>
      <c r="D33" s="6">
        <v>1754.4965999999999</v>
      </c>
      <c r="E33" s="6" t="s">
        <v>18</v>
      </c>
      <c r="F33" s="6" t="s">
        <v>2183</v>
      </c>
      <c r="G33" s="6" t="s">
        <v>2182</v>
      </c>
      <c r="H33" s="6">
        <v>1732.3443</v>
      </c>
      <c r="I33" s="6" t="s">
        <v>2181</v>
      </c>
      <c r="J33" s="6" t="s">
        <v>1286</v>
      </c>
      <c r="K33" s="6" t="s">
        <v>2180</v>
      </c>
      <c r="L33" s="6" t="s">
        <v>2179</v>
      </c>
      <c r="M33" s="6" t="s">
        <v>11</v>
      </c>
      <c r="N33" s="6" t="s">
        <v>1842</v>
      </c>
      <c r="O33" s="6" t="s">
        <v>2137</v>
      </c>
      <c r="P33" s="6" t="s">
        <v>8</v>
      </c>
      <c r="Q33" s="6" t="s">
        <v>7</v>
      </c>
      <c r="R33" s="6" t="s">
        <v>6</v>
      </c>
      <c r="S33" s="6" t="s">
        <v>5</v>
      </c>
      <c r="T33" s="6" t="s">
        <v>4</v>
      </c>
      <c r="U33" s="6" t="s">
        <v>54</v>
      </c>
      <c r="V33" s="6" t="s">
        <v>23</v>
      </c>
      <c r="W33" s="6" t="s">
        <v>2160</v>
      </c>
      <c r="X33" s="6" t="s">
        <v>0</v>
      </c>
      <c r="Y33" s="6">
        <f t="shared" si="0"/>
        <v>16.392222222222223</v>
      </c>
      <c r="Z33" s="6">
        <f t="shared" si="1"/>
        <v>0.12916666666666643</v>
      </c>
      <c r="AA33" s="6">
        <f>D33-'Estacion Base Los Santos'!$J$8*'L13 Corr Deriva'!Z33</f>
        <v>1754.49626482704</v>
      </c>
    </row>
    <row r="34" spans="1:27" x14ac:dyDescent="0.25">
      <c r="A34" s="6" t="s">
        <v>2143</v>
      </c>
      <c r="B34" s="6" t="s">
        <v>20</v>
      </c>
      <c r="C34" s="6" t="s">
        <v>2178</v>
      </c>
      <c r="D34" s="6">
        <v>1754.4991</v>
      </c>
      <c r="E34" s="6" t="s">
        <v>18</v>
      </c>
      <c r="F34" s="6" t="s">
        <v>316</v>
      </c>
      <c r="G34" s="6" t="s">
        <v>315</v>
      </c>
      <c r="H34" s="6">
        <v>1732.3469</v>
      </c>
      <c r="I34" s="6" t="s">
        <v>1737</v>
      </c>
      <c r="J34" s="6" t="s">
        <v>281</v>
      </c>
      <c r="K34" s="6" t="s">
        <v>2177</v>
      </c>
      <c r="L34" s="6" t="s">
        <v>2176</v>
      </c>
      <c r="M34" s="6" t="s">
        <v>263</v>
      </c>
      <c r="N34" s="6" t="s">
        <v>1842</v>
      </c>
      <c r="O34" s="6" t="s">
        <v>2137</v>
      </c>
      <c r="P34" s="6" t="s">
        <v>8</v>
      </c>
      <c r="Q34" s="6" t="s">
        <v>7</v>
      </c>
      <c r="R34" s="6" t="s">
        <v>6</v>
      </c>
      <c r="S34" s="6" t="s">
        <v>5</v>
      </c>
      <c r="T34" s="6" t="s">
        <v>4</v>
      </c>
      <c r="U34" s="6" t="s">
        <v>54</v>
      </c>
      <c r="V34" s="6" t="s">
        <v>23</v>
      </c>
      <c r="W34" s="6" t="s">
        <v>2160</v>
      </c>
      <c r="X34" s="6" t="s">
        <v>0</v>
      </c>
      <c r="Y34" s="6">
        <f t="shared" si="0"/>
        <v>16.39638888888889</v>
      </c>
      <c r="Z34" s="6">
        <f t="shared" si="1"/>
        <v>0.13333333333333286</v>
      </c>
      <c r="AA34" s="6">
        <f>D34-'Estacion Base Los Santos'!$J$8*'L13 Corr Deriva'!Z34</f>
        <v>1754.4987540150091</v>
      </c>
    </row>
    <row r="35" spans="1:27" x14ac:dyDescent="0.25">
      <c r="A35" s="6" t="s">
        <v>2143</v>
      </c>
      <c r="B35" s="6" t="s">
        <v>20</v>
      </c>
      <c r="C35" s="6" t="s">
        <v>2175</v>
      </c>
      <c r="D35" s="6">
        <v>1754.5065</v>
      </c>
      <c r="E35" s="6" t="s">
        <v>18</v>
      </c>
      <c r="F35" s="6" t="s">
        <v>2174</v>
      </c>
      <c r="G35" s="6" t="s">
        <v>2173</v>
      </c>
      <c r="H35" s="6">
        <v>1732.3548000000001</v>
      </c>
      <c r="I35" s="6" t="s">
        <v>1286</v>
      </c>
      <c r="J35" s="6" t="s">
        <v>248</v>
      </c>
      <c r="K35" s="6" t="s">
        <v>2172</v>
      </c>
      <c r="L35" s="6" t="s">
        <v>2171</v>
      </c>
      <c r="M35" s="6" t="s">
        <v>11</v>
      </c>
      <c r="N35" s="6" t="s">
        <v>1822</v>
      </c>
      <c r="O35" s="6" t="s">
        <v>2137</v>
      </c>
      <c r="P35" s="6" t="s">
        <v>8</v>
      </c>
      <c r="Q35" s="6" t="s">
        <v>7</v>
      </c>
      <c r="R35" s="6" t="s">
        <v>6</v>
      </c>
      <c r="S35" s="6" t="s">
        <v>5</v>
      </c>
      <c r="T35" s="6" t="s">
        <v>4</v>
      </c>
      <c r="U35" s="6" t="s">
        <v>54</v>
      </c>
      <c r="V35" s="6" t="s">
        <v>23</v>
      </c>
      <c r="W35" s="6" t="s">
        <v>2160</v>
      </c>
      <c r="X35" s="6" t="s">
        <v>0</v>
      </c>
      <c r="Y35" s="6">
        <f t="shared" si="0"/>
        <v>16.400555555555552</v>
      </c>
      <c r="Z35" s="6">
        <f t="shared" si="1"/>
        <v>0.13749999999999574</v>
      </c>
      <c r="AA35" s="6">
        <f>D35-'Estacion Base Los Santos'!$J$8*'L13 Corr Deriva'!Z35</f>
        <v>1754.5061432029781</v>
      </c>
    </row>
    <row r="36" spans="1:27" x14ac:dyDescent="0.25">
      <c r="A36" s="6" t="s">
        <v>2143</v>
      </c>
      <c r="B36" s="6" t="s">
        <v>20</v>
      </c>
      <c r="C36" s="6" t="s">
        <v>2170</v>
      </c>
      <c r="D36" s="6">
        <v>1754.4987000000001</v>
      </c>
      <c r="E36" s="6" t="s">
        <v>18</v>
      </c>
      <c r="F36" s="6" t="s">
        <v>2169</v>
      </c>
      <c r="G36" s="6" t="s">
        <v>2168</v>
      </c>
      <c r="H36" s="6">
        <v>1732.3471999999999</v>
      </c>
      <c r="I36" s="6" t="s">
        <v>240</v>
      </c>
      <c r="J36" s="6" t="s">
        <v>1239</v>
      </c>
      <c r="K36" s="6" t="s">
        <v>2167</v>
      </c>
      <c r="L36" s="6" t="s">
        <v>2166</v>
      </c>
      <c r="M36" s="6" t="s">
        <v>263</v>
      </c>
      <c r="N36" s="6" t="s">
        <v>2161</v>
      </c>
      <c r="O36" s="6" t="s">
        <v>2137</v>
      </c>
      <c r="P36" s="6" t="s">
        <v>8</v>
      </c>
      <c r="Q36" s="6" t="s">
        <v>7</v>
      </c>
      <c r="R36" s="6" t="s">
        <v>6</v>
      </c>
      <c r="S36" s="6" t="s">
        <v>5</v>
      </c>
      <c r="T36" s="6" t="s">
        <v>4</v>
      </c>
      <c r="U36" s="6" t="s">
        <v>54</v>
      </c>
      <c r="V36" s="6" t="s">
        <v>23</v>
      </c>
      <c r="W36" s="6" t="s">
        <v>2160</v>
      </c>
      <c r="X36" s="6" t="s">
        <v>0</v>
      </c>
      <c r="Y36" s="6">
        <f t="shared" si="0"/>
        <v>16.404722222222222</v>
      </c>
      <c r="Z36" s="6">
        <f t="shared" si="1"/>
        <v>0.14166666666666572</v>
      </c>
      <c r="AA36" s="6">
        <f>D36-'Estacion Base Los Santos'!$J$8*'L13 Corr Deriva'!Z36</f>
        <v>1754.4983323909473</v>
      </c>
    </row>
    <row r="37" spans="1:27" x14ac:dyDescent="0.25">
      <c r="A37" s="6" t="s">
        <v>2143</v>
      </c>
      <c r="B37" s="6" t="s">
        <v>20</v>
      </c>
      <c r="C37" s="6" t="s">
        <v>2165</v>
      </c>
      <c r="D37" s="6">
        <v>1754.4920999999999</v>
      </c>
      <c r="E37" s="6" t="s">
        <v>18</v>
      </c>
      <c r="F37" s="6" t="s">
        <v>2164</v>
      </c>
      <c r="G37" s="6" t="s">
        <v>724</v>
      </c>
      <c r="H37" s="6">
        <v>1732.3405</v>
      </c>
      <c r="I37" s="6" t="s">
        <v>265</v>
      </c>
      <c r="J37" s="6" t="s">
        <v>115</v>
      </c>
      <c r="K37" s="6" t="s">
        <v>2163</v>
      </c>
      <c r="L37" s="6" t="s">
        <v>2162</v>
      </c>
      <c r="M37" s="6" t="s">
        <v>11</v>
      </c>
      <c r="N37" s="6" t="s">
        <v>2161</v>
      </c>
      <c r="O37" s="6" t="s">
        <v>2137</v>
      </c>
      <c r="P37" s="6" t="s">
        <v>8</v>
      </c>
      <c r="Q37" s="6" t="s">
        <v>7</v>
      </c>
      <c r="R37" s="6" t="s">
        <v>6</v>
      </c>
      <c r="S37" s="6" t="s">
        <v>5</v>
      </c>
      <c r="T37" s="6" t="s">
        <v>4</v>
      </c>
      <c r="U37" s="6" t="s">
        <v>54</v>
      </c>
      <c r="V37" s="6" t="s">
        <v>23</v>
      </c>
      <c r="W37" s="6" t="s">
        <v>2160</v>
      </c>
      <c r="X37" s="6" t="s">
        <v>0</v>
      </c>
      <c r="Y37" s="6">
        <f t="shared" si="0"/>
        <v>16.408888888888889</v>
      </c>
      <c r="Z37" s="6">
        <f t="shared" si="1"/>
        <v>0.14583333333333215</v>
      </c>
      <c r="AA37" s="6">
        <f>D37-'Estacion Base Los Santos'!$J$8*'L13 Corr Deriva'!Z37</f>
        <v>1754.4917215789162</v>
      </c>
    </row>
    <row r="38" spans="1:27" x14ac:dyDescent="0.25">
      <c r="A38" s="6" t="s">
        <v>2143</v>
      </c>
      <c r="B38" s="6" t="s">
        <v>20</v>
      </c>
      <c r="C38" s="6" t="s">
        <v>2159</v>
      </c>
      <c r="D38" s="6">
        <v>1754.4949999999999</v>
      </c>
      <c r="E38" s="6" t="s">
        <v>18</v>
      </c>
      <c r="F38" s="6" t="s">
        <v>2158</v>
      </c>
      <c r="G38" s="6" t="s">
        <v>669</v>
      </c>
      <c r="H38" s="6">
        <v>1732.3434</v>
      </c>
      <c r="I38" s="6" t="s">
        <v>2140</v>
      </c>
      <c r="J38" s="6" t="s">
        <v>1215</v>
      </c>
      <c r="K38" s="6" t="s">
        <v>2157</v>
      </c>
      <c r="L38" s="6" t="s">
        <v>2156</v>
      </c>
      <c r="M38" s="6" t="s">
        <v>263</v>
      </c>
      <c r="N38" s="6" t="s">
        <v>2155</v>
      </c>
      <c r="O38" s="6" t="s">
        <v>2137</v>
      </c>
      <c r="P38" s="6" t="s">
        <v>8</v>
      </c>
      <c r="Q38" s="6" t="s">
        <v>7</v>
      </c>
      <c r="R38" s="6" t="s">
        <v>6</v>
      </c>
      <c r="S38" s="6" t="s">
        <v>5</v>
      </c>
      <c r="T38" s="6" t="s">
        <v>4</v>
      </c>
      <c r="U38" s="6" t="s">
        <v>34</v>
      </c>
      <c r="V38" s="6" t="s">
        <v>23</v>
      </c>
      <c r="W38" s="6" t="s">
        <v>2144</v>
      </c>
      <c r="X38" s="6" t="s">
        <v>0</v>
      </c>
      <c r="Y38" s="6">
        <f t="shared" si="0"/>
        <v>16.413055555555555</v>
      </c>
      <c r="Z38" s="6">
        <f t="shared" si="1"/>
        <v>0.14999999999999858</v>
      </c>
      <c r="AA38" s="6">
        <f>D38-'Estacion Base Los Santos'!$J$8*'L13 Corr Deriva'!Z38</f>
        <v>1754.4946107668852</v>
      </c>
    </row>
    <row r="39" spans="1:27" x14ac:dyDescent="0.25">
      <c r="A39" s="6" t="s">
        <v>2143</v>
      </c>
      <c r="B39" s="6" t="s">
        <v>20</v>
      </c>
      <c r="C39" s="6" t="s">
        <v>2154</v>
      </c>
      <c r="D39" s="6">
        <v>1754.5037</v>
      </c>
      <c r="E39" s="6" t="s">
        <v>18</v>
      </c>
      <c r="F39" s="6" t="s">
        <v>2153</v>
      </c>
      <c r="G39" s="6" t="s">
        <v>190</v>
      </c>
      <c r="H39" s="6">
        <v>1732.3516999999999</v>
      </c>
      <c r="I39" s="6" t="s">
        <v>29</v>
      </c>
      <c r="J39" s="6" t="s">
        <v>1246</v>
      </c>
      <c r="K39" s="6" t="s">
        <v>2152</v>
      </c>
      <c r="L39" s="6" t="s">
        <v>2151</v>
      </c>
      <c r="M39" s="6" t="s">
        <v>263</v>
      </c>
      <c r="N39" s="6" t="s">
        <v>2150</v>
      </c>
      <c r="O39" s="6" t="s">
        <v>2137</v>
      </c>
      <c r="P39" s="6" t="s">
        <v>8</v>
      </c>
      <c r="Q39" s="6" t="s">
        <v>7</v>
      </c>
      <c r="R39" s="6" t="s">
        <v>6</v>
      </c>
      <c r="S39" s="6" t="s">
        <v>5</v>
      </c>
      <c r="T39" s="6" t="s">
        <v>4</v>
      </c>
      <c r="U39" s="6" t="s">
        <v>34</v>
      </c>
      <c r="V39" s="6" t="s">
        <v>23</v>
      </c>
      <c r="W39" s="6" t="s">
        <v>2144</v>
      </c>
      <c r="X39" s="6" t="s">
        <v>0</v>
      </c>
      <c r="Y39" s="6">
        <f t="shared" si="0"/>
        <v>16.417222222222222</v>
      </c>
      <c r="Z39" s="6">
        <f t="shared" si="1"/>
        <v>0.15416666666666501</v>
      </c>
      <c r="AA39" s="6">
        <f>D39-'Estacion Base Los Santos'!$J$8*'L13 Corr Deriva'!Z39</f>
        <v>1754.5032999548544</v>
      </c>
    </row>
    <row r="40" spans="1:27" x14ac:dyDescent="0.25">
      <c r="A40" s="6" t="s">
        <v>2143</v>
      </c>
      <c r="B40" s="6" t="s">
        <v>20</v>
      </c>
      <c r="C40" s="6" t="s">
        <v>2149</v>
      </c>
      <c r="D40" s="6">
        <v>1754.5081</v>
      </c>
      <c r="E40" s="6" t="s">
        <v>18</v>
      </c>
      <c r="F40" s="6" t="s">
        <v>364</v>
      </c>
      <c r="G40" s="6" t="s">
        <v>842</v>
      </c>
      <c r="H40" s="6">
        <v>1732.3571999999999</v>
      </c>
      <c r="I40" s="6" t="s">
        <v>2148</v>
      </c>
      <c r="J40" s="6" t="s">
        <v>2148</v>
      </c>
      <c r="K40" s="6" t="s">
        <v>2147</v>
      </c>
      <c r="L40" s="6" t="s">
        <v>2146</v>
      </c>
      <c r="M40" s="6" t="s">
        <v>263</v>
      </c>
      <c r="N40" s="6" t="s">
        <v>2145</v>
      </c>
      <c r="O40" s="6" t="s">
        <v>2137</v>
      </c>
      <c r="P40" s="6" t="s">
        <v>8</v>
      </c>
      <c r="Q40" s="6" t="s">
        <v>7</v>
      </c>
      <c r="R40" s="6" t="s">
        <v>6</v>
      </c>
      <c r="S40" s="6" t="s">
        <v>5</v>
      </c>
      <c r="T40" s="6" t="s">
        <v>4</v>
      </c>
      <c r="U40" s="6" t="s">
        <v>34</v>
      </c>
      <c r="V40" s="6" t="s">
        <v>23</v>
      </c>
      <c r="W40" s="6" t="s">
        <v>2144</v>
      </c>
      <c r="X40" s="6" t="s">
        <v>0</v>
      </c>
      <c r="Y40" s="6">
        <f t="shared" si="0"/>
        <v>16.421388888888892</v>
      </c>
      <c r="Z40" s="6">
        <f t="shared" si="1"/>
        <v>0.15833333333333499</v>
      </c>
      <c r="AA40" s="6">
        <f>D40-'Estacion Base Los Santos'!$J$8*'L13 Corr Deriva'!Z40</f>
        <v>1754.5076891428234</v>
      </c>
    </row>
    <row r="41" spans="1:27" x14ac:dyDescent="0.25">
      <c r="A41" s="6" t="s">
        <v>2143</v>
      </c>
      <c r="B41" s="6" t="s">
        <v>20</v>
      </c>
      <c r="C41" s="6" t="s">
        <v>2142</v>
      </c>
      <c r="D41" s="6">
        <v>1754.499</v>
      </c>
      <c r="E41" s="6" t="s">
        <v>18</v>
      </c>
      <c r="F41" s="6" t="s">
        <v>2141</v>
      </c>
      <c r="G41" s="6" t="s">
        <v>1033</v>
      </c>
      <c r="H41" s="6">
        <v>1732.3472999999999</v>
      </c>
      <c r="I41" s="6" t="s">
        <v>2140</v>
      </c>
      <c r="J41" s="6" t="s">
        <v>281</v>
      </c>
      <c r="K41" s="6" t="s">
        <v>2139</v>
      </c>
      <c r="L41" s="6" t="s">
        <v>2138</v>
      </c>
      <c r="M41" s="6" t="s">
        <v>263</v>
      </c>
      <c r="N41" s="6" t="s">
        <v>1983</v>
      </c>
      <c r="O41" s="6" t="s">
        <v>2137</v>
      </c>
      <c r="P41" s="6" t="s">
        <v>8</v>
      </c>
      <c r="Q41" s="6" t="s">
        <v>7</v>
      </c>
      <c r="R41" s="6" t="s">
        <v>6</v>
      </c>
      <c r="S41" s="6" t="s">
        <v>5</v>
      </c>
      <c r="T41" s="6" t="s">
        <v>4</v>
      </c>
      <c r="U41" s="6" t="s">
        <v>34</v>
      </c>
      <c r="V41" s="6" t="s">
        <v>23</v>
      </c>
      <c r="W41" s="6" t="s">
        <v>2136</v>
      </c>
      <c r="X41" s="6" t="s">
        <v>0</v>
      </c>
      <c r="Y41" s="6">
        <f t="shared" si="0"/>
        <v>16.425555555555558</v>
      </c>
      <c r="Z41" s="6">
        <f t="shared" si="1"/>
        <v>0.16250000000000142</v>
      </c>
      <c r="AA41" s="6">
        <f>D41-'Estacion Base Los Santos'!$J$8*'L13 Corr Deriva'!Z41</f>
        <v>1754.4985783307925</v>
      </c>
    </row>
    <row r="42" spans="1:27" x14ac:dyDescent="0.25">
      <c r="A42" s="2" t="s">
        <v>1988</v>
      </c>
      <c r="B42" s="2" t="s">
        <v>20</v>
      </c>
      <c r="C42" s="2" t="s">
        <v>2135</v>
      </c>
      <c r="D42" s="2">
        <v>1757.4899</v>
      </c>
      <c r="E42" s="2" t="s">
        <v>18</v>
      </c>
      <c r="F42" s="2" t="s">
        <v>225</v>
      </c>
      <c r="G42" s="2" t="s">
        <v>224</v>
      </c>
      <c r="H42" s="2">
        <v>1735.3063</v>
      </c>
      <c r="I42" s="2" t="s">
        <v>1888</v>
      </c>
      <c r="J42" s="2" t="s">
        <v>67</v>
      </c>
      <c r="K42" s="2" t="s">
        <v>2134</v>
      </c>
      <c r="L42" s="2" t="s">
        <v>2126</v>
      </c>
      <c r="M42" s="2" t="s">
        <v>664</v>
      </c>
      <c r="N42" s="2" t="s">
        <v>2133</v>
      </c>
      <c r="O42" s="2" t="s">
        <v>2084</v>
      </c>
      <c r="P42" s="2" t="s">
        <v>8</v>
      </c>
      <c r="Q42" s="2" t="s">
        <v>7</v>
      </c>
      <c r="R42" s="2" t="s">
        <v>6</v>
      </c>
      <c r="S42" s="2" t="s">
        <v>5</v>
      </c>
      <c r="T42" s="2" t="s">
        <v>4</v>
      </c>
      <c r="U42" s="2" t="s">
        <v>2104</v>
      </c>
      <c r="V42" s="2" t="s">
        <v>2132</v>
      </c>
      <c r="W42" s="2" t="s">
        <v>309</v>
      </c>
      <c r="X42" s="2" t="s">
        <v>0</v>
      </c>
      <c r="Y42" s="2">
        <f t="shared" si="0"/>
        <v>16.930555555555557</v>
      </c>
      <c r="Z42" s="2">
        <f t="shared" si="1"/>
        <v>0.66750000000000043</v>
      </c>
      <c r="AA42" s="6">
        <f>D42-'Estacion Base Los Santos'!$J$8*'L13 Corr Deriva'!Z42</f>
        <v>1757.4881679126395</v>
      </c>
    </row>
    <row r="43" spans="1:27" x14ac:dyDescent="0.25">
      <c r="A43" s="2" t="s">
        <v>1988</v>
      </c>
      <c r="B43" s="2" t="s">
        <v>20</v>
      </c>
      <c r="C43" s="2" t="s">
        <v>2131</v>
      </c>
      <c r="D43" s="2">
        <v>1757.4865</v>
      </c>
      <c r="E43" s="2" t="s">
        <v>18</v>
      </c>
      <c r="F43" s="2" t="s">
        <v>2006</v>
      </c>
      <c r="G43" s="2" t="s">
        <v>604</v>
      </c>
      <c r="H43" s="2">
        <v>1735.3043</v>
      </c>
      <c r="I43" s="2" t="s">
        <v>1870</v>
      </c>
      <c r="J43" s="2" t="s">
        <v>831</v>
      </c>
      <c r="K43" s="2" t="s">
        <v>2130</v>
      </c>
      <c r="L43" s="2" t="s">
        <v>2126</v>
      </c>
      <c r="M43" s="2" t="s">
        <v>664</v>
      </c>
      <c r="N43" s="2" t="s">
        <v>2129</v>
      </c>
      <c r="O43" s="2" t="s">
        <v>2084</v>
      </c>
      <c r="P43" s="2" t="s">
        <v>8</v>
      </c>
      <c r="Q43" s="2" t="s">
        <v>7</v>
      </c>
      <c r="R43" s="2" t="s">
        <v>6</v>
      </c>
      <c r="S43" s="2" t="s">
        <v>5</v>
      </c>
      <c r="T43" s="2" t="s">
        <v>4</v>
      </c>
      <c r="U43" s="2" t="s">
        <v>2095</v>
      </c>
      <c r="V43" s="2" t="s">
        <v>1980</v>
      </c>
      <c r="W43" s="2" t="s">
        <v>309</v>
      </c>
      <c r="X43" s="2" t="s">
        <v>0</v>
      </c>
      <c r="Y43" s="2">
        <f t="shared" si="0"/>
        <v>16.934722222222224</v>
      </c>
      <c r="Z43" s="2">
        <f t="shared" si="1"/>
        <v>0.67166666666666686</v>
      </c>
      <c r="AA43" s="6">
        <f>D43-'Estacion Base Los Santos'!$J$8*'L13 Corr Deriva'!Z43</f>
        <v>1757.4847571006085</v>
      </c>
    </row>
    <row r="44" spans="1:27" x14ac:dyDescent="0.25">
      <c r="A44" s="2" t="s">
        <v>1988</v>
      </c>
      <c r="B44" s="2" t="s">
        <v>20</v>
      </c>
      <c r="C44" s="2" t="s">
        <v>2128</v>
      </c>
      <c r="D44" s="2">
        <v>1757.4870000000001</v>
      </c>
      <c r="E44" s="2" t="s">
        <v>18</v>
      </c>
      <c r="F44" s="2" t="s">
        <v>1183</v>
      </c>
      <c r="G44" s="2" t="s">
        <v>215</v>
      </c>
      <c r="H44" s="2">
        <v>1735.3054999999999</v>
      </c>
      <c r="I44" s="2" t="s">
        <v>1658</v>
      </c>
      <c r="J44" s="2" t="s">
        <v>1930</v>
      </c>
      <c r="K44" s="2" t="s">
        <v>2127</v>
      </c>
      <c r="L44" s="2" t="s">
        <v>2126</v>
      </c>
      <c r="M44" s="2" t="s">
        <v>644</v>
      </c>
      <c r="N44" s="2" t="s">
        <v>2125</v>
      </c>
      <c r="O44" s="2" t="s">
        <v>2084</v>
      </c>
      <c r="P44" s="2" t="s">
        <v>8</v>
      </c>
      <c r="Q44" s="2" t="s">
        <v>7</v>
      </c>
      <c r="R44" s="2" t="s">
        <v>6</v>
      </c>
      <c r="S44" s="2" t="s">
        <v>5</v>
      </c>
      <c r="T44" s="2" t="s">
        <v>4</v>
      </c>
      <c r="U44" s="2" t="s">
        <v>2095</v>
      </c>
      <c r="V44" s="2" t="s">
        <v>1980</v>
      </c>
      <c r="W44" s="2" t="s">
        <v>309</v>
      </c>
      <c r="X44" s="2" t="s">
        <v>0</v>
      </c>
      <c r="Y44" s="2">
        <f t="shared" si="0"/>
        <v>16.93888888888889</v>
      </c>
      <c r="Z44" s="2">
        <f t="shared" si="1"/>
        <v>0.67583333333333329</v>
      </c>
      <c r="AA44" s="6">
        <f>D44-'Estacion Base Los Santos'!$J$8*'L13 Corr Deriva'!Z44</f>
        <v>1757.4852462885776</v>
      </c>
    </row>
    <row r="45" spans="1:27" x14ac:dyDescent="0.25">
      <c r="A45" s="2" t="s">
        <v>1988</v>
      </c>
      <c r="B45" s="2" t="s">
        <v>20</v>
      </c>
      <c r="C45" s="2" t="s">
        <v>2124</v>
      </c>
      <c r="D45" s="2">
        <v>1757.4878000000001</v>
      </c>
      <c r="E45" s="2" t="s">
        <v>18</v>
      </c>
      <c r="F45" s="2" t="s">
        <v>2123</v>
      </c>
      <c r="G45" s="2" t="s">
        <v>754</v>
      </c>
      <c r="H45" s="2">
        <v>1735.3067000000001</v>
      </c>
      <c r="I45" s="2" t="s">
        <v>1693</v>
      </c>
      <c r="J45" s="2" t="s">
        <v>1215</v>
      </c>
      <c r="K45" s="2" t="s">
        <v>2122</v>
      </c>
      <c r="L45" s="2" t="s">
        <v>2119</v>
      </c>
      <c r="M45" s="2" t="s">
        <v>246</v>
      </c>
      <c r="N45" s="2" t="s">
        <v>211</v>
      </c>
      <c r="O45" s="2" t="s">
        <v>2084</v>
      </c>
      <c r="P45" s="2" t="s">
        <v>8</v>
      </c>
      <c r="Q45" s="2" t="s">
        <v>7</v>
      </c>
      <c r="R45" s="2" t="s">
        <v>6</v>
      </c>
      <c r="S45" s="2" t="s">
        <v>5</v>
      </c>
      <c r="T45" s="2" t="s">
        <v>4</v>
      </c>
      <c r="U45" s="2" t="s">
        <v>2095</v>
      </c>
      <c r="V45" s="2" t="s">
        <v>1980</v>
      </c>
      <c r="W45" s="2" t="s">
        <v>309</v>
      </c>
      <c r="X45" s="2" t="s">
        <v>0</v>
      </c>
      <c r="Y45" s="2">
        <f t="shared" si="0"/>
        <v>16.943055555555556</v>
      </c>
      <c r="Z45" s="2">
        <f t="shared" si="1"/>
        <v>0.67999999999999972</v>
      </c>
      <c r="AA45" s="6">
        <f>D45-'Estacion Base Los Santos'!$J$8*'L13 Corr Deriva'!Z45</f>
        <v>1757.4860354765467</v>
      </c>
    </row>
    <row r="46" spans="1:27" x14ac:dyDescent="0.25">
      <c r="A46" s="2" t="s">
        <v>1988</v>
      </c>
      <c r="B46" s="2" t="s">
        <v>20</v>
      </c>
      <c r="C46" s="2" t="s">
        <v>2121</v>
      </c>
      <c r="D46" s="2">
        <v>1757.4802</v>
      </c>
      <c r="E46" s="2" t="s">
        <v>18</v>
      </c>
      <c r="F46" s="2" t="s">
        <v>1859</v>
      </c>
      <c r="G46" s="2" t="s">
        <v>456</v>
      </c>
      <c r="H46" s="2">
        <v>1735.3003000000001</v>
      </c>
      <c r="I46" s="2" t="s">
        <v>584</v>
      </c>
      <c r="J46" s="2" t="s">
        <v>1930</v>
      </c>
      <c r="K46" s="2" t="s">
        <v>2120</v>
      </c>
      <c r="L46" s="2" t="s">
        <v>2119</v>
      </c>
      <c r="M46" s="2" t="s">
        <v>664</v>
      </c>
      <c r="N46" s="2" t="s">
        <v>2118</v>
      </c>
      <c r="O46" s="2" t="s">
        <v>2084</v>
      </c>
      <c r="P46" s="2" t="s">
        <v>8</v>
      </c>
      <c r="Q46" s="2" t="s">
        <v>7</v>
      </c>
      <c r="R46" s="2" t="s">
        <v>6</v>
      </c>
      <c r="S46" s="2" t="s">
        <v>5</v>
      </c>
      <c r="T46" s="2" t="s">
        <v>4</v>
      </c>
      <c r="U46" s="2" t="s">
        <v>2095</v>
      </c>
      <c r="V46" s="2" t="s">
        <v>1980</v>
      </c>
      <c r="W46" s="2" t="s">
        <v>318</v>
      </c>
      <c r="X46" s="2" t="s">
        <v>0</v>
      </c>
      <c r="Y46" s="2">
        <f t="shared" si="0"/>
        <v>16.947222222222223</v>
      </c>
      <c r="Z46" s="2">
        <f t="shared" si="1"/>
        <v>0.68416666666666615</v>
      </c>
      <c r="AA46" s="6">
        <f>D46-'Estacion Base Los Santos'!$J$8*'L13 Corr Deriva'!Z46</f>
        <v>1757.4784246645156</v>
      </c>
    </row>
    <row r="47" spans="1:27" x14ac:dyDescent="0.25">
      <c r="A47" s="2" t="s">
        <v>1988</v>
      </c>
      <c r="B47" s="2" t="s">
        <v>20</v>
      </c>
      <c r="C47" s="2" t="s">
        <v>2117</v>
      </c>
      <c r="D47" s="2">
        <v>1757.482</v>
      </c>
      <c r="E47" s="2" t="s">
        <v>18</v>
      </c>
      <c r="F47" s="2" t="s">
        <v>2116</v>
      </c>
      <c r="G47" s="2" t="s">
        <v>1718</v>
      </c>
      <c r="H47" s="2">
        <v>1735.3037999999999</v>
      </c>
      <c r="I47" s="2" t="s">
        <v>1723</v>
      </c>
      <c r="J47" s="2" t="s">
        <v>313</v>
      </c>
      <c r="K47" s="2" t="s">
        <v>2115</v>
      </c>
      <c r="L47" s="2" t="s">
        <v>2111</v>
      </c>
      <c r="M47" s="2" t="s">
        <v>655</v>
      </c>
      <c r="N47" s="2" t="s">
        <v>512</v>
      </c>
      <c r="O47" s="2" t="s">
        <v>2084</v>
      </c>
      <c r="P47" s="2" t="s">
        <v>8</v>
      </c>
      <c r="Q47" s="2" t="s">
        <v>7</v>
      </c>
      <c r="R47" s="2" t="s">
        <v>6</v>
      </c>
      <c r="S47" s="2" t="s">
        <v>5</v>
      </c>
      <c r="T47" s="2" t="s">
        <v>4</v>
      </c>
      <c r="U47" s="2" t="s">
        <v>2095</v>
      </c>
      <c r="V47" s="2" t="s">
        <v>1980</v>
      </c>
      <c r="W47" s="2" t="s">
        <v>318</v>
      </c>
      <c r="X47" s="2" t="s">
        <v>0</v>
      </c>
      <c r="Y47" s="2">
        <f t="shared" si="0"/>
        <v>16.951388888888889</v>
      </c>
      <c r="Z47" s="2">
        <f t="shared" si="1"/>
        <v>0.68833333333333258</v>
      </c>
      <c r="AA47" s="6">
        <f>D47-'Estacion Base Los Santos'!$J$8*'L13 Corr Deriva'!Z47</f>
        <v>1757.4802138524847</v>
      </c>
    </row>
    <row r="48" spans="1:27" x14ac:dyDescent="0.25">
      <c r="A48" s="2" t="s">
        <v>1988</v>
      </c>
      <c r="B48" s="2" t="s">
        <v>20</v>
      </c>
      <c r="C48" s="2" t="s">
        <v>2114</v>
      </c>
      <c r="D48" s="2">
        <v>1757.4799</v>
      </c>
      <c r="E48" s="2" t="s">
        <v>18</v>
      </c>
      <c r="F48" s="2" t="s">
        <v>1127</v>
      </c>
      <c r="G48" s="2" t="s">
        <v>1696</v>
      </c>
      <c r="H48" s="2">
        <v>1735.3027999999999</v>
      </c>
      <c r="I48" s="2" t="s">
        <v>2113</v>
      </c>
      <c r="J48" s="2" t="s">
        <v>205</v>
      </c>
      <c r="K48" s="2" t="s">
        <v>2112</v>
      </c>
      <c r="L48" s="2" t="s">
        <v>2111</v>
      </c>
      <c r="M48" s="2" t="s">
        <v>815</v>
      </c>
      <c r="N48" s="2" t="s">
        <v>1754</v>
      </c>
      <c r="O48" s="2" t="s">
        <v>2084</v>
      </c>
      <c r="P48" s="2" t="s">
        <v>8</v>
      </c>
      <c r="Q48" s="2" t="s">
        <v>7</v>
      </c>
      <c r="R48" s="2" t="s">
        <v>6</v>
      </c>
      <c r="S48" s="2" t="s">
        <v>5</v>
      </c>
      <c r="T48" s="2" t="s">
        <v>4</v>
      </c>
      <c r="U48" s="2" t="s">
        <v>2095</v>
      </c>
      <c r="V48" s="2" t="s">
        <v>1980</v>
      </c>
      <c r="W48" s="2" t="s">
        <v>318</v>
      </c>
      <c r="X48" s="2" t="s">
        <v>0</v>
      </c>
      <c r="Y48" s="2">
        <f t="shared" si="0"/>
        <v>16.955555555555556</v>
      </c>
      <c r="Z48" s="2">
        <f t="shared" si="1"/>
        <v>0.69249999999999901</v>
      </c>
      <c r="AA48" s="6">
        <f>D48-'Estacion Base Los Santos'!$J$8*'L13 Corr Deriva'!Z48</f>
        <v>1757.4781030404538</v>
      </c>
    </row>
    <row r="49" spans="1:27" x14ac:dyDescent="0.25">
      <c r="A49" s="2" t="s">
        <v>1988</v>
      </c>
      <c r="B49" s="2" t="s">
        <v>20</v>
      </c>
      <c r="C49" s="2" t="s">
        <v>2110</v>
      </c>
      <c r="D49" s="2">
        <v>1757.4822999999999</v>
      </c>
      <c r="E49" s="2" t="s">
        <v>18</v>
      </c>
      <c r="F49" s="2" t="s">
        <v>1046</v>
      </c>
      <c r="G49" s="2" t="s">
        <v>573</v>
      </c>
      <c r="H49" s="2">
        <v>1735.3053</v>
      </c>
      <c r="I49" s="2" t="s">
        <v>1658</v>
      </c>
      <c r="J49" s="2" t="s">
        <v>2109</v>
      </c>
      <c r="K49" s="2" t="s">
        <v>1053</v>
      </c>
      <c r="L49" s="2" t="s">
        <v>2106</v>
      </c>
      <c r="M49" s="2" t="s">
        <v>644</v>
      </c>
      <c r="N49" s="2" t="s">
        <v>1570</v>
      </c>
      <c r="O49" s="2" t="s">
        <v>2084</v>
      </c>
      <c r="P49" s="2" t="s">
        <v>8</v>
      </c>
      <c r="Q49" s="2" t="s">
        <v>7</v>
      </c>
      <c r="R49" s="2" t="s">
        <v>6</v>
      </c>
      <c r="S49" s="2" t="s">
        <v>5</v>
      </c>
      <c r="T49" s="2" t="s">
        <v>4</v>
      </c>
      <c r="U49" s="2" t="s">
        <v>2095</v>
      </c>
      <c r="V49" s="2" t="s">
        <v>1980</v>
      </c>
      <c r="W49" s="2" t="s">
        <v>318</v>
      </c>
      <c r="X49" s="2" t="s">
        <v>0</v>
      </c>
      <c r="Y49" s="2">
        <f t="shared" si="0"/>
        <v>16.959722222222222</v>
      </c>
      <c r="Z49" s="2">
        <f t="shared" si="1"/>
        <v>0.69666666666666544</v>
      </c>
      <c r="AA49" s="6">
        <f>D49-'Estacion Base Los Santos'!$J$8*'L13 Corr Deriva'!Z49</f>
        <v>1757.4804922284227</v>
      </c>
    </row>
    <row r="50" spans="1:27" x14ac:dyDescent="0.25">
      <c r="A50" s="2" t="s">
        <v>1988</v>
      </c>
      <c r="B50" s="2" t="s">
        <v>20</v>
      </c>
      <c r="C50" s="2" t="s">
        <v>2108</v>
      </c>
      <c r="D50" s="2">
        <v>1757.4807000000001</v>
      </c>
      <c r="E50" s="2" t="s">
        <v>18</v>
      </c>
      <c r="F50" s="2" t="s">
        <v>1149</v>
      </c>
      <c r="G50" s="2" t="s">
        <v>144</v>
      </c>
      <c r="H50" s="2">
        <v>1735.3049000000001</v>
      </c>
      <c r="I50" s="2" t="s">
        <v>1891</v>
      </c>
      <c r="J50" s="2" t="s">
        <v>274</v>
      </c>
      <c r="K50" s="2" t="s">
        <v>2107</v>
      </c>
      <c r="L50" s="2" t="s">
        <v>2106</v>
      </c>
      <c r="M50" s="2" t="s">
        <v>246</v>
      </c>
      <c r="N50" s="2" t="s">
        <v>797</v>
      </c>
      <c r="O50" s="2" t="s">
        <v>2084</v>
      </c>
      <c r="P50" s="2" t="s">
        <v>8</v>
      </c>
      <c r="Q50" s="2" t="s">
        <v>7</v>
      </c>
      <c r="R50" s="2" t="s">
        <v>6</v>
      </c>
      <c r="S50" s="2" t="s">
        <v>5</v>
      </c>
      <c r="T50" s="2" t="s">
        <v>4</v>
      </c>
      <c r="U50" s="2" t="s">
        <v>2095</v>
      </c>
      <c r="V50" s="2" t="s">
        <v>1980</v>
      </c>
      <c r="W50" s="2" t="s">
        <v>318</v>
      </c>
      <c r="X50" s="2" t="s">
        <v>0</v>
      </c>
      <c r="Y50" s="2">
        <f t="shared" si="0"/>
        <v>16.963888888888889</v>
      </c>
      <c r="Z50" s="2">
        <f t="shared" si="1"/>
        <v>0.70083333333333186</v>
      </c>
      <c r="AA50" s="6">
        <f>D50-'Estacion Base Los Santos'!$J$8*'L13 Corr Deriva'!Z50</f>
        <v>1757.4788814163919</v>
      </c>
    </row>
    <row r="51" spans="1:27" x14ac:dyDescent="0.25">
      <c r="A51" s="2" t="s">
        <v>1988</v>
      </c>
      <c r="B51" s="2" t="s">
        <v>20</v>
      </c>
      <c r="C51" s="2" t="s">
        <v>2105</v>
      </c>
      <c r="D51" s="2">
        <v>1757.4789000000001</v>
      </c>
      <c r="E51" s="2" t="s">
        <v>18</v>
      </c>
      <c r="F51" s="2" t="s">
        <v>190</v>
      </c>
      <c r="G51" s="2" t="s">
        <v>143</v>
      </c>
      <c r="H51" s="2">
        <v>1735.3036999999999</v>
      </c>
      <c r="I51" s="2" t="s">
        <v>1741</v>
      </c>
      <c r="J51" s="2" t="s">
        <v>1157</v>
      </c>
      <c r="K51" s="2" t="s">
        <v>498</v>
      </c>
      <c r="L51" s="2" t="s">
        <v>2098</v>
      </c>
      <c r="M51" s="2" t="s">
        <v>760</v>
      </c>
      <c r="N51" s="2" t="s">
        <v>1537</v>
      </c>
      <c r="O51" s="2" t="s">
        <v>2084</v>
      </c>
      <c r="P51" s="2" t="s">
        <v>8</v>
      </c>
      <c r="Q51" s="2" t="s">
        <v>7</v>
      </c>
      <c r="R51" s="2" t="s">
        <v>6</v>
      </c>
      <c r="S51" s="2" t="s">
        <v>5</v>
      </c>
      <c r="T51" s="2" t="s">
        <v>4</v>
      </c>
      <c r="U51" s="2" t="s">
        <v>2104</v>
      </c>
      <c r="V51" s="2" t="s">
        <v>1980</v>
      </c>
      <c r="W51" s="2" t="s">
        <v>2023</v>
      </c>
      <c r="X51" s="2" t="s">
        <v>0</v>
      </c>
      <c r="Y51" s="2">
        <f t="shared" si="0"/>
        <v>16.968055555555555</v>
      </c>
      <c r="Z51" s="2">
        <f t="shared" si="1"/>
        <v>0.70499999999999829</v>
      </c>
      <c r="AA51" s="6">
        <f>D51-'Estacion Base Los Santos'!$J$8*'L13 Corr Deriva'!Z51</f>
        <v>1757.477070604361</v>
      </c>
    </row>
    <row r="52" spans="1:27" x14ac:dyDescent="0.25">
      <c r="A52" s="2" t="s">
        <v>1988</v>
      </c>
      <c r="B52" s="2" t="s">
        <v>20</v>
      </c>
      <c r="C52" s="2" t="s">
        <v>2103</v>
      </c>
      <c r="D52" s="2">
        <v>1757.4801</v>
      </c>
      <c r="E52" s="2" t="s">
        <v>18</v>
      </c>
      <c r="F52" s="2" t="s">
        <v>853</v>
      </c>
      <c r="G52" s="2" t="s">
        <v>214</v>
      </c>
      <c r="H52" s="2">
        <v>1735.3054999999999</v>
      </c>
      <c r="I52" s="2" t="s">
        <v>1854</v>
      </c>
      <c r="J52" s="2" t="s">
        <v>48</v>
      </c>
      <c r="K52" s="2" t="s">
        <v>2102</v>
      </c>
      <c r="L52" s="2" t="s">
        <v>2098</v>
      </c>
      <c r="M52" s="2" t="s">
        <v>1234</v>
      </c>
      <c r="N52" s="2" t="s">
        <v>2101</v>
      </c>
      <c r="O52" s="2" t="s">
        <v>2084</v>
      </c>
      <c r="P52" s="2" t="s">
        <v>8</v>
      </c>
      <c r="Q52" s="2" t="s">
        <v>7</v>
      </c>
      <c r="R52" s="2" t="s">
        <v>6</v>
      </c>
      <c r="S52" s="2" t="s">
        <v>5</v>
      </c>
      <c r="T52" s="2" t="s">
        <v>4</v>
      </c>
      <c r="U52" s="2" t="s">
        <v>2095</v>
      </c>
      <c r="V52" s="2" t="s">
        <v>1980</v>
      </c>
      <c r="W52" s="2" t="s">
        <v>2018</v>
      </c>
      <c r="X52" s="2" t="s">
        <v>0</v>
      </c>
      <c r="Y52" s="2">
        <f t="shared" si="0"/>
        <v>16.972222222222221</v>
      </c>
      <c r="Z52" s="2">
        <f t="shared" si="1"/>
        <v>0.70916666666666472</v>
      </c>
      <c r="AA52" s="6">
        <f>D52-'Estacion Base Los Santos'!$J$8*'L13 Corr Deriva'!Z52</f>
        <v>1757.4782597923297</v>
      </c>
    </row>
    <row r="53" spans="1:27" x14ac:dyDescent="0.25">
      <c r="A53" s="2" t="s">
        <v>1988</v>
      </c>
      <c r="B53" s="2" t="s">
        <v>20</v>
      </c>
      <c r="C53" s="2" t="s">
        <v>2100</v>
      </c>
      <c r="D53" s="2">
        <v>1757.4792</v>
      </c>
      <c r="E53" s="2" t="s">
        <v>18</v>
      </c>
      <c r="F53" s="2" t="s">
        <v>836</v>
      </c>
      <c r="G53" s="2" t="s">
        <v>224</v>
      </c>
      <c r="H53" s="2">
        <v>1735.3047999999999</v>
      </c>
      <c r="I53" s="2" t="s">
        <v>467</v>
      </c>
      <c r="J53" s="2" t="s">
        <v>205</v>
      </c>
      <c r="K53" s="2" t="s">
        <v>2099</v>
      </c>
      <c r="L53" s="2" t="s">
        <v>2098</v>
      </c>
      <c r="M53" s="2" t="s">
        <v>760</v>
      </c>
      <c r="N53" s="2" t="s">
        <v>1386</v>
      </c>
      <c r="O53" s="2" t="s">
        <v>2084</v>
      </c>
      <c r="P53" s="2" t="s">
        <v>8</v>
      </c>
      <c r="Q53" s="2" t="s">
        <v>7</v>
      </c>
      <c r="R53" s="2" t="s">
        <v>6</v>
      </c>
      <c r="S53" s="2" t="s">
        <v>5</v>
      </c>
      <c r="T53" s="2" t="s">
        <v>4</v>
      </c>
      <c r="U53" s="2" t="s">
        <v>2095</v>
      </c>
      <c r="V53" s="2" t="s">
        <v>1980</v>
      </c>
      <c r="W53" s="2" t="s">
        <v>2018</v>
      </c>
      <c r="X53" s="2" t="s">
        <v>0</v>
      </c>
      <c r="Y53" s="2">
        <f t="shared" si="0"/>
        <v>16.976388888888888</v>
      </c>
      <c r="Z53" s="2">
        <f t="shared" si="1"/>
        <v>0.71333333333333115</v>
      </c>
      <c r="AA53" s="6">
        <f>D53-'Estacion Base Los Santos'!$J$8*'L13 Corr Deriva'!Z53</f>
        <v>1757.4773489802988</v>
      </c>
    </row>
    <row r="54" spans="1:27" x14ac:dyDescent="0.25">
      <c r="A54" s="2" t="s">
        <v>1988</v>
      </c>
      <c r="B54" s="2" t="s">
        <v>20</v>
      </c>
      <c r="C54" s="2" t="s">
        <v>2097</v>
      </c>
      <c r="D54" s="2">
        <v>1757.4789000000001</v>
      </c>
      <c r="E54" s="2" t="s">
        <v>18</v>
      </c>
      <c r="F54" s="2" t="s">
        <v>632</v>
      </c>
      <c r="G54" s="2" t="s">
        <v>197</v>
      </c>
      <c r="H54" s="2">
        <v>1735.3055999999999</v>
      </c>
      <c r="I54" s="2" t="s">
        <v>1854</v>
      </c>
      <c r="J54" s="2" t="s">
        <v>205</v>
      </c>
      <c r="K54" s="2" t="s">
        <v>2096</v>
      </c>
      <c r="L54" s="2" t="s">
        <v>2092</v>
      </c>
      <c r="M54" s="2" t="s">
        <v>1234</v>
      </c>
      <c r="N54" s="2" t="s">
        <v>1496</v>
      </c>
      <c r="O54" s="2" t="s">
        <v>2084</v>
      </c>
      <c r="P54" s="2" t="s">
        <v>8</v>
      </c>
      <c r="Q54" s="2" t="s">
        <v>7</v>
      </c>
      <c r="R54" s="2" t="s">
        <v>6</v>
      </c>
      <c r="S54" s="2" t="s">
        <v>5</v>
      </c>
      <c r="T54" s="2" t="s">
        <v>4</v>
      </c>
      <c r="U54" s="2" t="s">
        <v>2095</v>
      </c>
      <c r="V54" s="2" t="s">
        <v>2027</v>
      </c>
      <c r="W54" s="2" t="s">
        <v>2018</v>
      </c>
      <c r="X54" s="2" t="s">
        <v>0</v>
      </c>
      <c r="Y54" s="2">
        <f t="shared" si="0"/>
        <v>16.980555555555554</v>
      </c>
      <c r="Z54" s="2">
        <f t="shared" si="1"/>
        <v>0.71749999999999758</v>
      </c>
      <c r="AA54" s="6">
        <f>D54-'Estacion Base Los Santos'!$J$8*'L13 Corr Deriva'!Z54</f>
        <v>1757.4770381682679</v>
      </c>
    </row>
    <row r="55" spans="1:27" x14ac:dyDescent="0.25">
      <c r="A55" s="2" t="s">
        <v>1988</v>
      </c>
      <c r="B55" s="2" t="s">
        <v>20</v>
      </c>
      <c r="C55" s="2" t="s">
        <v>2094</v>
      </c>
      <c r="D55" s="2">
        <v>1757.4777999999999</v>
      </c>
      <c r="E55" s="2" t="s">
        <v>18</v>
      </c>
      <c r="F55" s="2" t="s">
        <v>316</v>
      </c>
      <c r="G55" s="2" t="s">
        <v>315</v>
      </c>
      <c r="H55" s="2">
        <v>1735.3051</v>
      </c>
      <c r="I55" s="2" t="s">
        <v>2093</v>
      </c>
      <c r="J55" s="2" t="s">
        <v>89</v>
      </c>
      <c r="K55" s="2" t="s">
        <v>1520</v>
      </c>
      <c r="L55" s="2" t="s">
        <v>2092</v>
      </c>
      <c r="M55" s="2" t="s">
        <v>760</v>
      </c>
      <c r="N55" s="2" t="s">
        <v>2091</v>
      </c>
      <c r="O55" s="2" t="s">
        <v>2084</v>
      </c>
      <c r="P55" s="2" t="s">
        <v>8</v>
      </c>
      <c r="Q55" s="2" t="s">
        <v>7</v>
      </c>
      <c r="R55" s="2" t="s">
        <v>6</v>
      </c>
      <c r="S55" s="2" t="s">
        <v>5</v>
      </c>
      <c r="T55" s="2" t="s">
        <v>4</v>
      </c>
      <c r="U55" s="2" t="s">
        <v>2090</v>
      </c>
      <c r="V55" s="2" t="s">
        <v>2027</v>
      </c>
      <c r="W55" s="2" t="s">
        <v>2044</v>
      </c>
      <c r="X55" s="2" t="s">
        <v>0</v>
      </c>
      <c r="Y55" s="2">
        <f t="shared" si="0"/>
        <v>16.984722222222224</v>
      </c>
      <c r="Z55" s="2">
        <f t="shared" si="1"/>
        <v>0.72166666666666757</v>
      </c>
      <c r="AA55" s="6">
        <f>D55-'Estacion Base Los Santos'!$J$8*'L13 Corr Deriva'!Z55</f>
        <v>1757.4759273562368</v>
      </c>
    </row>
    <row r="56" spans="1:27" x14ac:dyDescent="0.25">
      <c r="A56" s="2" t="s">
        <v>1988</v>
      </c>
      <c r="B56" s="2" t="s">
        <v>20</v>
      </c>
      <c r="C56" s="2" t="s">
        <v>2089</v>
      </c>
      <c r="D56" s="2">
        <v>1757.4773</v>
      </c>
      <c r="E56" s="2" t="s">
        <v>18</v>
      </c>
      <c r="F56" s="2" t="s">
        <v>488</v>
      </c>
      <c r="G56" s="2" t="s">
        <v>597</v>
      </c>
      <c r="H56" s="2">
        <v>1735.3061</v>
      </c>
      <c r="I56" s="2" t="s">
        <v>1652</v>
      </c>
      <c r="J56" s="2" t="s">
        <v>48</v>
      </c>
      <c r="K56" s="2" t="s">
        <v>2088</v>
      </c>
      <c r="L56" s="2" t="s">
        <v>2081</v>
      </c>
      <c r="M56" s="2" t="s">
        <v>1234</v>
      </c>
      <c r="N56" s="2" t="s">
        <v>696</v>
      </c>
      <c r="O56" s="2" t="s">
        <v>2084</v>
      </c>
      <c r="P56" s="2" t="s">
        <v>8</v>
      </c>
      <c r="Q56" s="2" t="s">
        <v>7</v>
      </c>
      <c r="R56" s="2" t="s">
        <v>6</v>
      </c>
      <c r="S56" s="2" t="s">
        <v>5</v>
      </c>
      <c r="T56" s="2" t="s">
        <v>4</v>
      </c>
      <c r="U56" s="2" t="s">
        <v>2009</v>
      </c>
      <c r="V56" s="2" t="s">
        <v>1980</v>
      </c>
      <c r="W56" s="2" t="s">
        <v>2063</v>
      </c>
      <c r="X56" s="2" t="s">
        <v>0</v>
      </c>
      <c r="Y56" s="2">
        <f t="shared" si="0"/>
        <v>16.988888888888891</v>
      </c>
      <c r="Z56" s="2">
        <f t="shared" si="1"/>
        <v>0.725833333333334</v>
      </c>
      <c r="AA56" s="6">
        <f>D56-'Estacion Base Los Santos'!$J$8*'L13 Corr Deriva'!Z56</f>
        <v>1757.4754165442059</v>
      </c>
    </row>
    <row r="57" spans="1:27" x14ac:dyDescent="0.25">
      <c r="A57" s="2" t="s">
        <v>1988</v>
      </c>
      <c r="B57" s="2" t="s">
        <v>20</v>
      </c>
      <c r="C57" s="2" t="s">
        <v>2087</v>
      </c>
      <c r="D57" s="2">
        <v>1757.4795999999999</v>
      </c>
      <c r="E57" s="2" t="s">
        <v>18</v>
      </c>
      <c r="F57" s="2" t="s">
        <v>686</v>
      </c>
      <c r="G57" s="2" t="s">
        <v>593</v>
      </c>
      <c r="H57" s="2">
        <v>1735.3081</v>
      </c>
      <c r="I57" s="2" t="s">
        <v>2086</v>
      </c>
      <c r="J57" s="2" t="s">
        <v>1195</v>
      </c>
      <c r="K57" s="2" t="s">
        <v>2085</v>
      </c>
      <c r="L57" s="2" t="s">
        <v>2081</v>
      </c>
      <c r="M57" s="2" t="s">
        <v>593</v>
      </c>
      <c r="N57" s="2" t="s">
        <v>1182</v>
      </c>
      <c r="O57" s="2" t="s">
        <v>2084</v>
      </c>
      <c r="P57" s="2" t="s">
        <v>8</v>
      </c>
      <c r="Q57" s="2" t="s">
        <v>7</v>
      </c>
      <c r="R57" s="2" t="s">
        <v>6</v>
      </c>
      <c r="S57" s="2" t="s">
        <v>5</v>
      </c>
      <c r="T57" s="2" t="s">
        <v>4</v>
      </c>
      <c r="U57" s="2" t="s">
        <v>1981</v>
      </c>
      <c r="V57" s="2" t="s">
        <v>1980</v>
      </c>
      <c r="W57" s="2" t="s">
        <v>2078</v>
      </c>
      <c r="X57" s="2" t="s">
        <v>0</v>
      </c>
      <c r="Y57" s="2">
        <f t="shared" si="0"/>
        <v>16.993055555555557</v>
      </c>
      <c r="Z57" s="2">
        <f t="shared" si="1"/>
        <v>0.73000000000000043</v>
      </c>
      <c r="AA57" s="6">
        <f>D57-'Estacion Base Los Santos'!$J$8*'L13 Corr Deriva'!Z57</f>
        <v>1757.4777057321749</v>
      </c>
    </row>
    <row r="58" spans="1:27" x14ac:dyDescent="0.25">
      <c r="A58" s="2" t="s">
        <v>1988</v>
      </c>
      <c r="B58" s="2" t="s">
        <v>20</v>
      </c>
      <c r="C58" s="2" t="s">
        <v>2083</v>
      </c>
      <c r="D58" s="2">
        <v>1757.4752000000001</v>
      </c>
      <c r="E58" s="2" t="s">
        <v>18</v>
      </c>
      <c r="F58" s="2" t="s">
        <v>522</v>
      </c>
      <c r="G58" s="2" t="s">
        <v>760</v>
      </c>
      <c r="H58" s="2">
        <v>1735.3051</v>
      </c>
      <c r="I58" s="2" t="s">
        <v>1794</v>
      </c>
      <c r="J58" s="2" t="s">
        <v>38</v>
      </c>
      <c r="K58" s="2" t="s">
        <v>2082</v>
      </c>
      <c r="L58" s="2" t="s">
        <v>2081</v>
      </c>
      <c r="M58" s="2" t="s">
        <v>628</v>
      </c>
      <c r="N58" s="2" t="s">
        <v>1915</v>
      </c>
      <c r="O58" s="2" t="s">
        <v>1999</v>
      </c>
      <c r="P58" s="2" t="s">
        <v>8</v>
      </c>
      <c r="Q58" s="2" t="s">
        <v>7</v>
      </c>
      <c r="R58" s="2" t="s">
        <v>6</v>
      </c>
      <c r="S58" s="2" t="s">
        <v>5</v>
      </c>
      <c r="T58" s="2" t="s">
        <v>4</v>
      </c>
      <c r="U58" s="2" t="s">
        <v>1981</v>
      </c>
      <c r="V58" s="2" t="s">
        <v>1980</v>
      </c>
      <c r="W58" s="2" t="s">
        <v>2078</v>
      </c>
      <c r="X58" s="2" t="s">
        <v>0</v>
      </c>
      <c r="Y58" s="2">
        <f t="shared" si="0"/>
        <v>16.997222222222224</v>
      </c>
      <c r="Z58" s="2">
        <f t="shared" si="1"/>
        <v>0.73416666666666686</v>
      </c>
      <c r="AA58" s="6">
        <f>D58-'Estacion Base Los Santos'!$J$8*'L13 Corr Deriva'!Z58</f>
        <v>1757.4732949201441</v>
      </c>
    </row>
    <row r="59" spans="1:27" x14ac:dyDescent="0.25">
      <c r="A59" s="2" t="s">
        <v>1988</v>
      </c>
      <c r="B59" s="2" t="s">
        <v>20</v>
      </c>
      <c r="C59" s="2" t="s">
        <v>2080</v>
      </c>
      <c r="D59" s="2">
        <v>1757.4761000000001</v>
      </c>
      <c r="E59" s="2" t="s">
        <v>18</v>
      </c>
      <c r="F59" s="2" t="s">
        <v>550</v>
      </c>
      <c r="G59" s="2" t="s">
        <v>619</v>
      </c>
      <c r="H59" s="2">
        <v>1735.306</v>
      </c>
      <c r="I59" s="2" t="s">
        <v>1707</v>
      </c>
      <c r="J59" s="2" t="s">
        <v>973</v>
      </c>
      <c r="K59" s="2" t="s">
        <v>2079</v>
      </c>
      <c r="L59" s="2" t="s">
        <v>2075</v>
      </c>
      <c r="M59" s="2" t="s">
        <v>760</v>
      </c>
      <c r="N59" s="2" t="s">
        <v>1915</v>
      </c>
      <c r="O59" s="2" t="s">
        <v>1999</v>
      </c>
      <c r="P59" s="2" t="s">
        <v>8</v>
      </c>
      <c r="Q59" s="2" t="s">
        <v>7</v>
      </c>
      <c r="R59" s="2" t="s">
        <v>6</v>
      </c>
      <c r="S59" s="2" t="s">
        <v>5</v>
      </c>
      <c r="T59" s="2" t="s">
        <v>4</v>
      </c>
      <c r="U59" s="2" t="s">
        <v>1981</v>
      </c>
      <c r="V59" s="2" t="s">
        <v>1980</v>
      </c>
      <c r="W59" s="2" t="s">
        <v>2078</v>
      </c>
      <c r="X59" s="2" t="s">
        <v>0</v>
      </c>
      <c r="Y59" s="2">
        <f t="shared" si="0"/>
        <v>17.00138888888889</v>
      </c>
      <c r="Z59" s="2">
        <f t="shared" si="1"/>
        <v>0.73833333333333329</v>
      </c>
      <c r="AA59" s="6">
        <f>D59-'Estacion Base Los Santos'!$J$8*'L13 Corr Deriva'!Z59</f>
        <v>1757.4741841081131</v>
      </c>
    </row>
    <row r="60" spans="1:27" x14ac:dyDescent="0.25">
      <c r="A60" s="2" t="s">
        <v>1988</v>
      </c>
      <c r="B60" s="2" t="s">
        <v>20</v>
      </c>
      <c r="C60" s="2" t="s">
        <v>2077</v>
      </c>
      <c r="D60" s="2">
        <v>1757.4737</v>
      </c>
      <c r="E60" s="2" t="s">
        <v>18</v>
      </c>
      <c r="F60" s="2" t="s">
        <v>1033</v>
      </c>
      <c r="G60" s="2" t="s">
        <v>593</v>
      </c>
      <c r="H60" s="2">
        <v>1735.3043</v>
      </c>
      <c r="I60" s="2" t="s">
        <v>1662</v>
      </c>
      <c r="J60" s="2" t="s">
        <v>2053</v>
      </c>
      <c r="K60" s="2" t="s">
        <v>2076</v>
      </c>
      <c r="L60" s="2" t="s">
        <v>2075</v>
      </c>
      <c r="M60" s="2" t="s">
        <v>604</v>
      </c>
      <c r="N60" s="2" t="s">
        <v>923</v>
      </c>
      <c r="O60" s="2" t="s">
        <v>1999</v>
      </c>
      <c r="P60" s="2" t="s">
        <v>8</v>
      </c>
      <c r="Q60" s="2" t="s">
        <v>7</v>
      </c>
      <c r="R60" s="2" t="s">
        <v>6</v>
      </c>
      <c r="S60" s="2" t="s">
        <v>5</v>
      </c>
      <c r="T60" s="2" t="s">
        <v>4</v>
      </c>
      <c r="U60" s="2" t="s">
        <v>1990</v>
      </c>
      <c r="V60" s="2" t="s">
        <v>1980</v>
      </c>
      <c r="W60" s="2" t="s">
        <v>2070</v>
      </c>
      <c r="X60" s="2" t="s">
        <v>0</v>
      </c>
      <c r="Y60" s="2">
        <f t="shared" si="0"/>
        <v>17.005555555555556</v>
      </c>
      <c r="Z60" s="2">
        <f t="shared" si="1"/>
        <v>0.74249999999999972</v>
      </c>
      <c r="AA60" s="6">
        <f>D60-'Estacion Base Los Santos'!$J$8*'L13 Corr Deriva'!Z60</f>
        <v>1757.4717732960821</v>
      </c>
    </row>
    <row r="61" spans="1:27" x14ac:dyDescent="0.25">
      <c r="A61" s="2" t="s">
        <v>1988</v>
      </c>
      <c r="B61" s="2" t="s">
        <v>20</v>
      </c>
      <c r="C61" s="2" t="s">
        <v>2074</v>
      </c>
      <c r="D61" s="2">
        <v>1757.4766999999999</v>
      </c>
      <c r="E61" s="2" t="s">
        <v>18</v>
      </c>
      <c r="F61" s="2" t="s">
        <v>895</v>
      </c>
      <c r="G61" s="2" t="s">
        <v>597</v>
      </c>
      <c r="H61" s="2">
        <v>1735.3071</v>
      </c>
      <c r="I61" s="2" t="s">
        <v>2061</v>
      </c>
      <c r="J61" s="2" t="s">
        <v>2053</v>
      </c>
      <c r="K61" s="2" t="s">
        <v>77</v>
      </c>
      <c r="L61" s="2" t="s">
        <v>2067</v>
      </c>
      <c r="M61" s="2" t="s">
        <v>700</v>
      </c>
      <c r="N61" s="2" t="s">
        <v>1142</v>
      </c>
      <c r="O61" s="2" t="s">
        <v>1999</v>
      </c>
      <c r="P61" s="2" t="s">
        <v>8</v>
      </c>
      <c r="Q61" s="2" t="s">
        <v>7</v>
      </c>
      <c r="R61" s="2" t="s">
        <v>6</v>
      </c>
      <c r="S61" s="2" t="s">
        <v>5</v>
      </c>
      <c r="T61" s="2" t="s">
        <v>4</v>
      </c>
      <c r="U61" s="2" t="s">
        <v>1990</v>
      </c>
      <c r="V61" s="2" t="s">
        <v>1980</v>
      </c>
      <c r="W61" s="2" t="s">
        <v>2070</v>
      </c>
      <c r="X61" s="2" t="s">
        <v>0</v>
      </c>
      <c r="Y61" s="2">
        <f t="shared" si="0"/>
        <v>17.009722222222223</v>
      </c>
      <c r="Z61" s="2">
        <f t="shared" si="1"/>
        <v>0.74666666666666615</v>
      </c>
      <c r="AA61" s="6">
        <f>D61-'Estacion Base Los Santos'!$J$8*'L13 Corr Deriva'!Z61</f>
        <v>1757.4747624840511</v>
      </c>
    </row>
    <row r="62" spans="1:27" x14ac:dyDescent="0.25">
      <c r="A62" s="2" t="s">
        <v>1988</v>
      </c>
      <c r="B62" s="2" t="s">
        <v>20</v>
      </c>
      <c r="C62" s="2" t="s">
        <v>2073</v>
      </c>
      <c r="D62" s="2">
        <v>1757.4708000000001</v>
      </c>
      <c r="E62" s="2" t="s">
        <v>18</v>
      </c>
      <c r="F62" s="2" t="s">
        <v>1795</v>
      </c>
      <c r="G62" s="2" t="s">
        <v>289</v>
      </c>
      <c r="H62" s="2">
        <v>1735.3023000000001</v>
      </c>
      <c r="I62" s="2" t="s">
        <v>2072</v>
      </c>
      <c r="J62" s="2" t="s">
        <v>917</v>
      </c>
      <c r="K62" s="2" t="s">
        <v>2071</v>
      </c>
      <c r="L62" s="2" t="s">
        <v>2067</v>
      </c>
      <c r="M62" s="2" t="s">
        <v>593</v>
      </c>
      <c r="N62" s="2" t="s">
        <v>55</v>
      </c>
      <c r="O62" s="2" t="s">
        <v>1999</v>
      </c>
      <c r="P62" s="2" t="s">
        <v>8</v>
      </c>
      <c r="Q62" s="2" t="s">
        <v>7</v>
      </c>
      <c r="R62" s="2" t="s">
        <v>6</v>
      </c>
      <c r="S62" s="2" t="s">
        <v>5</v>
      </c>
      <c r="T62" s="2" t="s">
        <v>4</v>
      </c>
      <c r="U62" s="2" t="s">
        <v>2009</v>
      </c>
      <c r="V62" s="2" t="s">
        <v>1980</v>
      </c>
      <c r="W62" s="2" t="s">
        <v>2070</v>
      </c>
      <c r="X62" s="2" t="s">
        <v>0</v>
      </c>
      <c r="Y62" s="2">
        <f t="shared" si="0"/>
        <v>17.013888888888889</v>
      </c>
      <c r="Z62" s="2">
        <f t="shared" si="1"/>
        <v>0.75083333333333258</v>
      </c>
      <c r="AA62" s="6">
        <f>D62-'Estacion Base Los Santos'!$J$8*'L13 Corr Deriva'!Z62</f>
        <v>1757.4688516720203</v>
      </c>
    </row>
    <row r="63" spans="1:27" x14ac:dyDescent="0.25">
      <c r="A63" s="2" t="s">
        <v>1988</v>
      </c>
      <c r="B63" s="2" t="s">
        <v>20</v>
      </c>
      <c r="C63" s="2" t="s">
        <v>2069</v>
      </c>
      <c r="D63" s="2">
        <v>1757.4712999999999</v>
      </c>
      <c r="E63" s="2" t="s">
        <v>18</v>
      </c>
      <c r="F63" s="2" t="s">
        <v>358</v>
      </c>
      <c r="G63" s="2" t="s">
        <v>842</v>
      </c>
      <c r="H63" s="2">
        <v>1735.3039000000001</v>
      </c>
      <c r="I63" s="2" t="s">
        <v>467</v>
      </c>
      <c r="J63" s="2" t="s">
        <v>1240</v>
      </c>
      <c r="K63" s="2" t="s">
        <v>2068</v>
      </c>
      <c r="L63" s="2" t="s">
        <v>2067</v>
      </c>
      <c r="M63" s="2" t="s">
        <v>635</v>
      </c>
      <c r="N63" s="2" t="s">
        <v>2064</v>
      </c>
      <c r="O63" s="2" t="s">
        <v>1999</v>
      </c>
      <c r="P63" s="2" t="s">
        <v>8</v>
      </c>
      <c r="Q63" s="2" t="s">
        <v>7</v>
      </c>
      <c r="R63" s="2" t="s">
        <v>6</v>
      </c>
      <c r="S63" s="2" t="s">
        <v>5</v>
      </c>
      <c r="T63" s="2" t="s">
        <v>4</v>
      </c>
      <c r="U63" s="2" t="s">
        <v>2009</v>
      </c>
      <c r="V63" s="2" t="s">
        <v>1980</v>
      </c>
      <c r="W63" s="2" t="s">
        <v>2063</v>
      </c>
      <c r="X63" s="2" t="s">
        <v>0</v>
      </c>
      <c r="Y63" s="2">
        <f t="shared" si="0"/>
        <v>17.018055555555556</v>
      </c>
      <c r="Z63" s="2">
        <f t="shared" si="1"/>
        <v>0.75499999999999901</v>
      </c>
      <c r="AA63" s="6">
        <f>D63-'Estacion Base Los Santos'!$J$8*'L13 Corr Deriva'!Z63</f>
        <v>1757.4693408599892</v>
      </c>
    </row>
    <row r="64" spans="1:27" x14ac:dyDescent="0.25">
      <c r="A64" s="2" t="s">
        <v>1988</v>
      </c>
      <c r="B64" s="2" t="s">
        <v>20</v>
      </c>
      <c r="C64" s="2" t="s">
        <v>2066</v>
      </c>
      <c r="D64" s="2">
        <v>1757.4690000000001</v>
      </c>
      <c r="E64" s="2" t="s">
        <v>18</v>
      </c>
      <c r="F64" s="2" t="s">
        <v>1119</v>
      </c>
      <c r="G64" s="2" t="s">
        <v>545</v>
      </c>
      <c r="H64" s="2">
        <v>1735.3016</v>
      </c>
      <c r="I64" s="2" t="s">
        <v>1844</v>
      </c>
      <c r="J64" s="2" t="s">
        <v>973</v>
      </c>
      <c r="K64" s="2" t="s">
        <v>2065</v>
      </c>
      <c r="L64" s="2" t="s">
        <v>2055</v>
      </c>
      <c r="M64" s="2" t="s">
        <v>700</v>
      </c>
      <c r="N64" s="2" t="s">
        <v>2064</v>
      </c>
      <c r="O64" s="2" t="s">
        <v>1999</v>
      </c>
      <c r="P64" s="2" t="s">
        <v>8</v>
      </c>
      <c r="Q64" s="2" t="s">
        <v>7</v>
      </c>
      <c r="R64" s="2" t="s">
        <v>6</v>
      </c>
      <c r="S64" s="2" t="s">
        <v>5</v>
      </c>
      <c r="T64" s="2" t="s">
        <v>4</v>
      </c>
      <c r="U64" s="2" t="s">
        <v>2009</v>
      </c>
      <c r="V64" s="2" t="s">
        <v>1980</v>
      </c>
      <c r="W64" s="2" t="s">
        <v>2063</v>
      </c>
      <c r="X64" s="2" t="s">
        <v>0</v>
      </c>
      <c r="Y64" s="2">
        <f t="shared" si="0"/>
        <v>17.022222222222222</v>
      </c>
      <c r="Z64" s="2">
        <f t="shared" si="1"/>
        <v>0.75916666666666544</v>
      </c>
      <c r="AA64" s="6">
        <f>D64-'Estacion Base Los Santos'!$J$8*'L13 Corr Deriva'!Z64</f>
        <v>1757.4670300479584</v>
      </c>
    </row>
    <row r="65" spans="1:27" x14ac:dyDescent="0.25">
      <c r="A65" s="2" t="s">
        <v>1988</v>
      </c>
      <c r="B65" s="2" t="s">
        <v>20</v>
      </c>
      <c r="C65" s="2" t="s">
        <v>2062</v>
      </c>
      <c r="D65" s="2">
        <v>1757.4717000000001</v>
      </c>
      <c r="E65" s="2" t="s">
        <v>18</v>
      </c>
      <c r="F65" s="2" t="s">
        <v>347</v>
      </c>
      <c r="G65" s="2" t="s">
        <v>819</v>
      </c>
      <c r="H65" s="2">
        <v>1735.3046999999999</v>
      </c>
      <c r="I65" s="2" t="s">
        <v>2061</v>
      </c>
      <c r="J65" s="2" t="s">
        <v>1199</v>
      </c>
      <c r="K65" s="2" t="s">
        <v>1909</v>
      </c>
      <c r="L65" s="2" t="s">
        <v>2055</v>
      </c>
      <c r="M65" s="2" t="s">
        <v>700</v>
      </c>
      <c r="N65" s="2" t="s">
        <v>2060</v>
      </c>
      <c r="O65" s="2" t="s">
        <v>1999</v>
      </c>
      <c r="P65" s="2" t="s">
        <v>8</v>
      </c>
      <c r="Q65" s="2" t="s">
        <v>7</v>
      </c>
      <c r="R65" s="2" t="s">
        <v>6</v>
      </c>
      <c r="S65" s="2" t="s">
        <v>5</v>
      </c>
      <c r="T65" s="2" t="s">
        <v>4</v>
      </c>
      <c r="U65" s="2" t="s">
        <v>2009</v>
      </c>
      <c r="V65" s="2" t="s">
        <v>1980</v>
      </c>
      <c r="W65" s="2" t="s">
        <v>2059</v>
      </c>
      <c r="X65" s="2" t="s">
        <v>0</v>
      </c>
      <c r="Y65" s="2">
        <f t="shared" si="0"/>
        <v>17.026388888888889</v>
      </c>
      <c r="Z65" s="2">
        <f t="shared" si="1"/>
        <v>0.76333333333333186</v>
      </c>
      <c r="AA65" s="6">
        <f>D65-'Estacion Base Los Santos'!$J$8*'L13 Corr Deriva'!Z65</f>
        <v>1757.4697192359274</v>
      </c>
    </row>
    <row r="66" spans="1:27" x14ac:dyDescent="0.25">
      <c r="A66" s="2" t="s">
        <v>1988</v>
      </c>
      <c r="B66" s="2" t="s">
        <v>20</v>
      </c>
      <c r="C66" s="2" t="s">
        <v>2058</v>
      </c>
      <c r="D66" s="2">
        <v>1757.4721999999999</v>
      </c>
      <c r="E66" s="2" t="s">
        <v>18</v>
      </c>
      <c r="F66" s="2" t="s">
        <v>2057</v>
      </c>
      <c r="G66" s="2" t="s">
        <v>296</v>
      </c>
      <c r="H66" s="2">
        <v>1735.3056999999999</v>
      </c>
      <c r="I66" s="2" t="s">
        <v>387</v>
      </c>
      <c r="J66" s="2" t="s">
        <v>1199</v>
      </c>
      <c r="K66" s="2" t="s">
        <v>2056</v>
      </c>
      <c r="L66" s="2" t="s">
        <v>2055</v>
      </c>
      <c r="M66" s="2" t="s">
        <v>593</v>
      </c>
      <c r="N66" s="2" t="s">
        <v>2045</v>
      </c>
      <c r="O66" s="2" t="s">
        <v>1999</v>
      </c>
      <c r="P66" s="2" t="s">
        <v>8</v>
      </c>
      <c r="Q66" s="2" t="s">
        <v>7</v>
      </c>
      <c r="R66" s="2" t="s">
        <v>6</v>
      </c>
      <c r="S66" s="2" t="s">
        <v>5</v>
      </c>
      <c r="T66" s="2" t="s">
        <v>4</v>
      </c>
      <c r="U66" s="2" t="s">
        <v>2009</v>
      </c>
      <c r="V66" s="2" t="s">
        <v>1980</v>
      </c>
      <c r="W66" s="2" t="s">
        <v>2051</v>
      </c>
      <c r="X66" s="2" t="s">
        <v>0</v>
      </c>
      <c r="Y66" s="2">
        <f t="shared" si="0"/>
        <v>17.030555555555555</v>
      </c>
      <c r="Z66" s="2">
        <f t="shared" si="1"/>
        <v>0.76749999999999829</v>
      </c>
      <c r="AA66" s="6">
        <f>D66-'Estacion Base Los Santos'!$J$8*'L13 Corr Deriva'!Z66</f>
        <v>1757.4702084238963</v>
      </c>
    </row>
    <row r="67" spans="1:27" x14ac:dyDescent="0.25">
      <c r="A67" s="2" t="s">
        <v>1988</v>
      </c>
      <c r="B67" s="2" t="s">
        <v>20</v>
      </c>
      <c r="C67" s="2" t="s">
        <v>2054</v>
      </c>
      <c r="D67" s="2">
        <v>1757.4706000000001</v>
      </c>
      <c r="E67" s="2" t="s">
        <v>18</v>
      </c>
      <c r="F67" s="2" t="s">
        <v>353</v>
      </c>
      <c r="G67" s="2" t="s">
        <v>819</v>
      </c>
      <c r="H67" s="2">
        <v>1735.3035</v>
      </c>
      <c r="I67" s="2" t="s">
        <v>427</v>
      </c>
      <c r="J67" s="2" t="s">
        <v>2053</v>
      </c>
      <c r="K67" s="2" t="s">
        <v>2052</v>
      </c>
      <c r="L67" s="2" t="s">
        <v>2046</v>
      </c>
      <c r="M67" s="2" t="s">
        <v>593</v>
      </c>
      <c r="N67" s="2" t="s">
        <v>1877</v>
      </c>
      <c r="O67" s="2" t="s">
        <v>1999</v>
      </c>
      <c r="P67" s="2" t="s">
        <v>8</v>
      </c>
      <c r="Q67" s="2" t="s">
        <v>7</v>
      </c>
      <c r="R67" s="2" t="s">
        <v>6</v>
      </c>
      <c r="S67" s="2" t="s">
        <v>5</v>
      </c>
      <c r="T67" s="2" t="s">
        <v>4</v>
      </c>
      <c r="U67" s="2" t="s">
        <v>2009</v>
      </c>
      <c r="V67" s="2" t="s">
        <v>1980</v>
      </c>
      <c r="W67" s="2" t="s">
        <v>2051</v>
      </c>
      <c r="X67" s="2" t="s">
        <v>0</v>
      </c>
      <c r="Y67" s="2">
        <f t="shared" ref="Y67:Y130" si="2">HOUR(C67)+MINUTE(C67)/60+SECOND(C67)/3600</f>
        <v>17.034722222222225</v>
      </c>
      <c r="Z67" s="2">
        <f t="shared" si="1"/>
        <v>0.77166666666666828</v>
      </c>
      <c r="AA67" s="6">
        <f>D67-'Estacion Base Los Santos'!$J$8*'L13 Corr Deriva'!Z67</f>
        <v>1757.4685976118656</v>
      </c>
    </row>
    <row r="68" spans="1:27" x14ac:dyDescent="0.25">
      <c r="A68" s="2" t="s">
        <v>1988</v>
      </c>
      <c r="B68" s="2" t="s">
        <v>20</v>
      </c>
      <c r="C68" s="2" t="s">
        <v>2050</v>
      </c>
      <c r="D68" s="2">
        <v>1757.4686999999999</v>
      </c>
      <c r="E68" s="2" t="s">
        <v>18</v>
      </c>
      <c r="F68" s="2" t="s">
        <v>2049</v>
      </c>
      <c r="G68" s="2" t="s">
        <v>493</v>
      </c>
      <c r="H68" s="2">
        <v>1735.3018999999999</v>
      </c>
      <c r="I68" s="2" t="s">
        <v>2048</v>
      </c>
      <c r="J68" s="2" t="s">
        <v>1203</v>
      </c>
      <c r="K68" s="2" t="s">
        <v>2047</v>
      </c>
      <c r="L68" s="2" t="s">
        <v>2046</v>
      </c>
      <c r="M68" s="2" t="s">
        <v>143</v>
      </c>
      <c r="N68" s="2" t="s">
        <v>2045</v>
      </c>
      <c r="O68" s="2" t="s">
        <v>1999</v>
      </c>
      <c r="P68" s="2" t="s">
        <v>8</v>
      </c>
      <c r="Q68" s="2" t="s">
        <v>7</v>
      </c>
      <c r="R68" s="2" t="s">
        <v>6</v>
      </c>
      <c r="S68" s="2" t="s">
        <v>5</v>
      </c>
      <c r="T68" s="2" t="s">
        <v>4</v>
      </c>
      <c r="U68" s="2" t="s">
        <v>2009</v>
      </c>
      <c r="V68" s="2" t="s">
        <v>1980</v>
      </c>
      <c r="W68" s="2" t="s">
        <v>2044</v>
      </c>
      <c r="X68" s="2" t="s">
        <v>0</v>
      </c>
      <c r="Y68" s="2">
        <f t="shared" si="2"/>
        <v>17.038888888888891</v>
      </c>
      <c r="Z68" s="2">
        <f t="shared" ref="Z68:Z131" si="3">Y68-$Y$2</f>
        <v>0.77583333333333471</v>
      </c>
      <c r="AA68" s="6">
        <f>D68-'Estacion Base Los Santos'!$J$8*'L13 Corr Deriva'!Z68</f>
        <v>1757.4666867998342</v>
      </c>
    </row>
    <row r="69" spans="1:27" x14ac:dyDescent="0.25">
      <c r="A69" s="2" t="s">
        <v>1988</v>
      </c>
      <c r="B69" s="2" t="s">
        <v>20</v>
      </c>
      <c r="C69" s="2" t="s">
        <v>2043</v>
      </c>
      <c r="D69" s="2">
        <v>1757.4702</v>
      </c>
      <c r="E69" s="2" t="s">
        <v>18</v>
      </c>
      <c r="F69" s="2" t="s">
        <v>2042</v>
      </c>
      <c r="G69" s="2" t="s">
        <v>2041</v>
      </c>
      <c r="H69" s="2">
        <v>1735.3036999999999</v>
      </c>
      <c r="I69" s="2" t="s">
        <v>2040</v>
      </c>
      <c r="J69" s="2" t="s">
        <v>1328</v>
      </c>
      <c r="K69" s="2" t="s">
        <v>2039</v>
      </c>
      <c r="L69" s="2" t="s">
        <v>2032</v>
      </c>
      <c r="M69" s="2" t="s">
        <v>619</v>
      </c>
      <c r="N69" s="2" t="s">
        <v>1861</v>
      </c>
      <c r="O69" s="2" t="s">
        <v>1999</v>
      </c>
      <c r="P69" s="2" t="s">
        <v>8</v>
      </c>
      <c r="Q69" s="2" t="s">
        <v>7</v>
      </c>
      <c r="R69" s="2" t="s">
        <v>6</v>
      </c>
      <c r="S69" s="2" t="s">
        <v>5</v>
      </c>
      <c r="T69" s="2" t="s">
        <v>4</v>
      </c>
      <c r="U69" s="2" t="s">
        <v>1990</v>
      </c>
      <c r="V69" s="2" t="s">
        <v>1980</v>
      </c>
      <c r="W69" s="2" t="s">
        <v>309</v>
      </c>
      <c r="X69" s="2" t="s">
        <v>0</v>
      </c>
      <c r="Y69" s="2">
        <f t="shared" si="2"/>
        <v>17.043055555555558</v>
      </c>
      <c r="Z69" s="2">
        <f t="shared" si="3"/>
        <v>0.78000000000000114</v>
      </c>
      <c r="AA69" s="6">
        <f>D69-'Estacion Base Los Santos'!$J$8*'L13 Corr Deriva'!Z69</f>
        <v>1757.4681759878033</v>
      </c>
    </row>
    <row r="70" spans="1:27" x14ac:dyDescent="0.25">
      <c r="A70" s="2" t="s">
        <v>1988</v>
      </c>
      <c r="B70" s="2" t="s">
        <v>20</v>
      </c>
      <c r="C70" s="2" t="s">
        <v>2038</v>
      </c>
      <c r="D70" s="2">
        <v>1757.4656</v>
      </c>
      <c r="E70" s="2" t="s">
        <v>18</v>
      </c>
      <c r="F70" s="2" t="s">
        <v>518</v>
      </c>
      <c r="G70" s="2" t="s">
        <v>276</v>
      </c>
      <c r="H70" s="2">
        <v>1735.2991999999999</v>
      </c>
      <c r="I70" s="2" t="s">
        <v>406</v>
      </c>
      <c r="J70" s="2" t="s">
        <v>1416</v>
      </c>
      <c r="K70" s="2" t="s">
        <v>1866</v>
      </c>
      <c r="L70" s="2" t="s">
        <v>2032</v>
      </c>
      <c r="M70" s="2" t="s">
        <v>619</v>
      </c>
      <c r="N70" s="2" t="s">
        <v>2037</v>
      </c>
      <c r="O70" s="2" t="s">
        <v>1999</v>
      </c>
      <c r="P70" s="2" t="s">
        <v>8</v>
      </c>
      <c r="Q70" s="2" t="s">
        <v>7</v>
      </c>
      <c r="R70" s="2" t="s">
        <v>6</v>
      </c>
      <c r="S70" s="2" t="s">
        <v>5</v>
      </c>
      <c r="T70" s="2" t="s">
        <v>4</v>
      </c>
      <c r="U70" s="2" t="s">
        <v>1990</v>
      </c>
      <c r="V70" s="2" t="s">
        <v>1980</v>
      </c>
      <c r="W70" s="2" t="s">
        <v>318</v>
      </c>
      <c r="X70" s="2" t="s">
        <v>0</v>
      </c>
      <c r="Y70" s="2">
        <f t="shared" si="2"/>
        <v>17.047222222222224</v>
      </c>
      <c r="Z70" s="2">
        <f t="shared" si="3"/>
        <v>0.78416666666666757</v>
      </c>
      <c r="AA70" s="6">
        <f>D70-'Estacion Base Los Santos'!$J$8*'L13 Corr Deriva'!Z70</f>
        <v>1757.4635651757724</v>
      </c>
    </row>
    <row r="71" spans="1:27" x14ac:dyDescent="0.25">
      <c r="A71" s="2" t="s">
        <v>1988</v>
      </c>
      <c r="B71" s="2" t="s">
        <v>20</v>
      </c>
      <c r="C71" s="2" t="s">
        <v>2036</v>
      </c>
      <c r="D71" s="2">
        <v>1757.4663</v>
      </c>
      <c r="E71" s="2" t="s">
        <v>18</v>
      </c>
      <c r="F71" s="2" t="s">
        <v>2035</v>
      </c>
      <c r="G71" s="2" t="s">
        <v>1313</v>
      </c>
      <c r="H71" s="2">
        <v>1735.3009999999999</v>
      </c>
      <c r="I71" s="2" t="s">
        <v>2034</v>
      </c>
      <c r="J71" s="2" t="s">
        <v>764</v>
      </c>
      <c r="K71" s="2" t="s">
        <v>2033</v>
      </c>
      <c r="L71" s="2" t="s">
        <v>2032</v>
      </c>
      <c r="M71" s="2" t="s">
        <v>143</v>
      </c>
      <c r="N71" s="2" t="s">
        <v>2028</v>
      </c>
      <c r="O71" s="2" t="s">
        <v>1999</v>
      </c>
      <c r="P71" s="2" t="s">
        <v>8</v>
      </c>
      <c r="Q71" s="2" t="s">
        <v>7</v>
      </c>
      <c r="R71" s="2" t="s">
        <v>6</v>
      </c>
      <c r="S71" s="2" t="s">
        <v>5</v>
      </c>
      <c r="T71" s="2" t="s">
        <v>4</v>
      </c>
      <c r="U71" s="2" t="s">
        <v>1990</v>
      </c>
      <c r="V71" s="2" t="s">
        <v>1980</v>
      </c>
      <c r="W71" s="2" t="s">
        <v>318</v>
      </c>
      <c r="X71" s="2" t="s">
        <v>0</v>
      </c>
      <c r="Y71" s="2">
        <f t="shared" si="2"/>
        <v>17.051388888888891</v>
      </c>
      <c r="Z71" s="2">
        <f t="shared" si="3"/>
        <v>0.788333333333334</v>
      </c>
      <c r="AA71" s="6">
        <f>D71-'Estacion Base Los Santos'!$J$8*'L13 Corr Deriva'!Z71</f>
        <v>1757.4642543637415</v>
      </c>
    </row>
    <row r="72" spans="1:27" x14ac:dyDescent="0.25">
      <c r="A72" s="2" t="s">
        <v>1988</v>
      </c>
      <c r="B72" s="2" t="s">
        <v>20</v>
      </c>
      <c r="C72" s="2" t="s">
        <v>2031</v>
      </c>
      <c r="D72" s="2">
        <v>1757.4682</v>
      </c>
      <c r="E72" s="2" t="s">
        <v>18</v>
      </c>
      <c r="F72" s="2" t="s">
        <v>1358</v>
      </c>
      <c r="G72" s="2" t="s">
        <v>159</v>
      </c>
      <c r="H72" s="2">
        <v>1735.3030000000001</v>
      </c>
      <c r="I72" s="2" t="s">
        <v>2030</v>
      </c>
      <c r="J72" s="2" t="s">
        <v>883</v>
      </c>
      <c r="K72" s="2" t="s">
        <v>2029</v>
      </c>
      <c r="L72" s="2" t="s">
        <v>2020</v>
      </c>
      <c r="M72" s="2" t="s">
        <v>593</v>
      </c>
      <c r="N72" s="2" t="s">
        <v>2028</v>
      </c>
      <c r="O72" s="2" t="s">
        <v>1999</v>
      </c>
      <c r="P72" s="2" t="s">
        <v>8</v>
      </c>
      <c r="Q72" s="2" t="s">
        <v>7</v>
      </c>
      <c r="R72" s="2" t="s">
        <v>6</v>
      </c>
      <c r="S72" s="2" t="s">
        <v>5</v>
      </c>
      <c r="T72" s="2" t="s">
        <v>4</v>
      </c>
      <c r="U72" s="2" t="s">
        <v>2009</v>
      </c>
      <c r="V72" s="2" t="s">
        <v>2027</v>
      </c>
      <c r="W72" s="2" t="s">
        <v>318</v>
      </c>
      <c r="X72" s="2" t="s">
        <v>0</v>
      </c>
      <c r="Y72" s="2">
        <f t="shared" si="2"/>
        <v>17.055555555555557</v>
      </c>
      <c r="Z72" s="2">
        <f t="shared" si="3"/>
        <v>0.79250000000000043</v>
      </c>
      <c r="AA72" s="6">
        <f>D72-'Estacion Base Los Santos'!$J$8*'L13 Corr Deriva'!Z72</f>
        <v>1757.4661435517105</v>
      </c>
    </row>
    <row r="73" spans="1:27" x14ac:dyDescent="0.25">
      <c r="A73" s="2" t="s">
        <v>1988</v>
      </c>
      <c r="B73" s="2" t="s">
        <v>20</v>
      </c>
      <c r="C73" s="2" t="s">
        <v>2026</v>
      </c>
      <c r="D73" s="2">
        <v>1757.4668999999999</v>
      </c>
      <c r="E73" s="2" t="s">
        <v>18</v>
      </c>
      <c r="F73" s="2" t="s">
        <v>2025</v>
      </c>
      <c r="G73" s="2" t="s">
        <v>2024</v>
      </c>
      <c r="H73" s="2">
        <v>1735.3018</v>
      </c>
      <c r="I73" s="2" t="s">
        <v>1662</v>
      </c>
      <c r="J73" s="2" t="s">
        <v>1226</v>
      </c>
      <c r="K73" s="2" t="s">
        <v>2000</v>
      </c>
      <c r="L73" s="2" t="s">
        <v>2020</v>
      </c>
      <c r="M73" s="2" t="s">
        <v>224</v>
      </c>
      <c r="N73" s="2" t="s">
        <v>2019</v>
      </c>
      <c r="O73" s="2" t="s">
        <v>1999</v>
      </c>
      <c r="P73" s="2" t="s">
        <v>8</v>
      </c>
      <c r="Q73" s="2" t="s">
        <v>7</v>
      </c>
      <c r="R73" s="2" t="s">
        <v>6</v>
      </c>
      <c r="S73" s="2" t="s">
        <v>5</v>
      </c>
      <c r="T73" s="2" t="s">
        <v>4</v>
      </c>
      <c r="U73" s="2" t="s">
        <v>2009</v>
      </c>
      <c r="V73" s="2" t="s">
        <v>1980</v>
      </c>
      <c r="W73" s="2" t="s">
        <v>2023</v>
      </c>
      <c r="X73" s="2" t="s">
        <v>0</v>
      </c>
      <c r="Y73" s="2">
        <f t="shared" si="2"/>
        <v>17.059722222222224</v>
      </c>
      <c r="Z73" s="2">
        <f t="shared" si="3"/>
        <v>0.79666666666666686</v>
      </c>
      <c r="AA73" s="6">
        <f>D73-'Estacion Base Los Santos'!$J$8*'L13 Corr Deriva'!Z73</f>
        <v>1757.4648327396794</v>
      </c>
    </row>
    <row r="74" spans="1:27" x14ac:dyDescent="0.25">
      <c r="A74" s="2" t="s">
        <v>1988</v>
      </c>
      <c r="B74" s="2" t="s">
        <v>20</v>
      </c>
      <c r="C74" s="2" t="s">
        <v>2022</v>
      </c>
      <c r="D74" s="2">
        <v>1757.4655</v>
      </c>
      <c r="E74" s="2" t="s">
        <v>18</v>
      </c>
      <c r="F74" s="2" t="s">
        <v>2016</v>
      </c>
      <c r="G74" s="2" t="s">
        <v>225</v>
      </c>
      <c r="H74" s="2">
        <v>1735.3001999999999</v>
      </c>
      <c r="I74" s="2" t="s">
        <v>387</v>
      </c>
      <c r="J74" s="2" t="s">
        <v>1203</v>
      </c>
      <c r="K74" s="2" t="s">
        <v>2021</v>
      </c>
      <c r="L74" s="2" t="s">
        <v>2020</v>
      </c>
      <c r="M74" s="2" t="s">
        <v>593</v>
      </c>
      <c r="N74" s="2" t="s">
        <v>2019</v>
      </c>
      <c r="O74" s="2" t="s">
        <v>1999</v>
      </c>
      <c r="P74" s="2" t="s">
        <v>8</v>
      </c>
      <c r="Q74" s="2" t="s">
        <v>7</v>
      </c>
      <c r="R74" s="2" t="s">
        <v>6</v>
      </c>
      <c r="S74" s="2" t="s">
        <v>5</v>
      </c>
      <c r="T74" s="2" t="s">
        <v>4</v>
      </c>
      <c r="U74" s="2" t="s">
        <v>2009</v>
      </c>
      <c r="V74" s="2" t="s">
        <v>1980</v>
      </c>
      <c r="W74" s="2" t="s">
        <v>2018</v>
      </c>
      <c r="X74" s="2" t="s">
        <v>0</v>
      </c>
      <c r="Y74" s="2">
        <f t="shared" si="2"/>
        <v>17.06388888888889</v>
      </c>
      <c r="Z74" s="2">
        <f t="shared" si="3"/>
        <v>0.80083333333333329</v>
      </c>
      <c r="AA74" s="6">
        <f>D74-'Estacion Base Los Santos'!$J$8*'L13 Corr Deriva'!Z74</f>
        <v>1757.4634219276486</v>
      </c>
    </row>
    <row r="75" spans="1:27" x14ac:dyDescent="0.25">
      <c r="A75" s="2" t="s">
        <v>1988</v>
      </c>
      <c r="B75" s="2" t="s">
        <v>20</v>
      </c>
      <c r="C75" s="2" t="s">
        <v>2017</v>
      </c>
      <c r="D75" s="2">
        <v>1757.4662000000001</v>
      </c>
      <c r="E75" s="2" t="s">
        <v>18</v>
      </c>
      <c r="F75" s="2" t="s">
        <v>2016</v>
      </c>
      <c r="G75" s="2" t="s">
        <v>225</v>
      </c>
      <c r="H75" s="2">
        <v>1735.3013000000001</v>
      </c>
      <c r="I75" s="2" t="s">
        <v>2015</v>
      </c>
      <c r="J75" s="2" t="s">
        <v>746</v>
      </c>
      <c r="K75" s="2" t="s">
        <v>2014</v>
      </c>
      <c r="L75" s="2" t="s">
        <v>2004</v>
      </c>
      <c r="M75" s="2" t="s">
        <v>597</v>
      </c>
      <c r="N75" s="2" t="s">
        <v>2013</v>
      </c>
      <c r="O75" s="2" t="s">
        <v>1999</v>
      </c>
      <c r="P75" s="2" t="s">
        <v>8</v>
      </c>
      <c r="Q75" s="2" t="s">
        <v>7</v>
      </c>
      <c r="R75" s="2" t="s">
        <v>6</v>
      </c>
      <c r="S75" s="2" t="s">
        <v>5</v>
      </c>
      <c r="T75" s="2" t="s">
        <v>4</v>
      </c>
      <c r="U75" s="2" t="s">
        <v>2009</v>
      </c>
      <c r="V75" s="2" t="s">
        <v>1980</v>
      </c>
      <c r="W75" s="2" t="s">
        <v>292</v>
      </c>
      <c r="X75" s="2" t="s">
        <v>0</v>
      </c>
      <c r="Y75" s="2">
        <f t="shared" si="2"/>
        <v>17.068055555555556</v>
      </c>
      <c r="Z75" s="2">
        <f t="shared" si="3"/>
        <v>0.80499999999999972</v>
      </c>
      <c r="AA75" s="6">
        <f>D75-'Estacion Base Los Santos'!$J$8*'L13 Corr Deriva'!Z75</f>
        <v>1757.4641111156177</v>
      </c>
    </row>
    <row r="76" spans="1:27" x14ac:dyDescent="0.25">
      <c r="A76" s="2" t="s">
        <v>1988</v>
      </c>
      <c r="B76" s="2" t="s">
        <v>20</v>
      </c>
      <c r="C76" s="2" t="s">
        <v>2012</v>
      </c>
      <c r="D76" s="2">
        <v>1757.4663</v>
      </c>
      <c r="E76" s="2" t="s">
        <v>18</v>
      </c>
      <c r="F76" s="2" t="s">
        <v>2011</v>
      </c>
      <c r="G76" s="2" t="s">
        <v>836</v>
      </c>
      <c r="H76" s="2">
        <v>1735.3021000000001</v>
      </c>
      <c r="I76" s="2" t="s">
        <v>441</v>
      </c>
      <c r="J76" s="2" t="s">
        <v>863</v>
      </c>
      <c r="K76" s="2" t="s">
        <v>2010</v>
      </c>
      <c r="L76" s="2" t="s">
        <v>2004</v>
      </c>
      <c r="M76" s="2" t="s">
        <v>224</v>
      </c>
      <c r="N76" s="2" t="s">
        <v>1822</v>
      </c>
      <c r="O76" s="2" t="s">
        <v>1999</v>
      </c>
      <c r="P76" s="2" t="s">
        <v>8</v>
      </c>
      <c r="Q76" s="2" t="s">
        <v>7</v>
      </c>
      <c r="R76" s="2" t="s">
        <v>6</v>
      </c>
      <c r="S76" s="2" t="s">
        <v>5</v>
      </c>
      <c r="T76" s="2" t="s">
        <v>4</v>
      </c>
      <c r="U76" s="2" t="s">
        <v>2009</v>
      </c>
      <c r="V76" s="2" t="s">
        <v>1980</v>
      </c>
      <c r="W76" s="2" t="s">
        <v>292</v>
      </c>
      <c r="X76" s="2" t="s">
        <v>0</v>
      </c>
      <c r="Y76" s="2">
        <f t="shared" si="2"/>
        <v>17.072222222222223</v>
      </c>
      <c r="Z76" s="2">
        <f t="shared" si="3"/>
        <v>0.80916666666666615</v>
      </c>
      <c r="AA76" s="6">
        <f>D76-'Estacion Base Los Santos'!$J$8*'L13 Corr Deriva'!Z76</f>
        <v>1757.4642003035867</v>
      </c>
    </row>
    <row r="77" spans="1:27" x14ac:dyDescent="0.25">
      <c r="A77" s="2" t="s">
        <v>1988</v>
      </c>
      <c r="B77" s="2" t="s">
        <v>20</v>
      </c>
      <c r="C77" s="2" t="s">
        <v>2008</v>
      </c>
      <c r="D77" s="2">
        <v>1757.4621</v>
      </c>
      <c r="E77" s="2" t="s">
        <v>18</v>
      </c>
      <c r="F77" s="2" t="s">
        <v>2007</v>
      </c>
      <c r="G77" s="2" t="s">
        <v>2006</v>
      </c>
      <c r="H77" s="2">
        <v>1735.2983999999999</v>
      </c>
      <c r="I77" s="2" t="s">
        <v>1844</v>
      </c>
      <c r="J77" s="2" t="s">
        <v>1340</v>
      </c>
      <c r="K77" s="2" t="s">
        <v>2005</v>
      </c>
      <c r="L77" s="2" t="s">
        <v>2004</v>
      </c>
      <c r="M77" s="2" t="s">
        <v>604</v>
      </c>
      <c r="N77" s="2" t="s">
        <v>2003</v>
      </c>
      <c r="O77" s="2" t="s">
        <v>1999</v>
      </c>
      <c r="P77" s="2" t="s">
        <v>8</v>
      </c>
      <c r="Q77" s="2" t="s">
        <v>7</v>
      </c>
      <c r="R77" s="2" t="s">
        <v>6</v>
      </c>
      <c r="S77" s="2" t="s">
        <v>5</v>
      </c>
      <c r="T77" s="2" t="s">
        <v>4</v>
      </c>
      <c r="U77" s="2" t="s">
        <v>1990</v>
      </c>
      <c r="V77" s="2" t="s">
        <v>1980</v>
      </c>
      <c r="W77" s="2" t="s">
        <v>2002</v>
      </c>
      <c r="X77" s="2" t="s">
        <v>0</v>
      </c>
      <c r="Y77" s="2">
        <f t="shared" si="2"/>
        <v>17.076388888888889</v>
      </c>
      <c r="Z77" s="2">
        <f t="shared" si="3"/>
        <v>0.81333333333333258</v>
      </c>
      <c r="AA77" s="6">
        <f>D77-'Estacion Base Los Santos'!$J$8*'L13 Corr Deriva'!Z77</f>
        <v>1757.4599894915557</v>
      </c>
    </row>
    <row r="78" spans="1:27" x14ac:dyDescent="0.25">
      <c r="A78" s="2" t="s">
        <v>1988</v>
      </c>
      <c r="B78" s="2" t="s">
        <v>20</v>
      </c>
      <c r="C78" s="2" t="s">
        <v>2001</v>
      </c>
      <c r="D78" s="2">
        <v>1757.4659999999999</v>
      </c>
      <c r="E78" s="2" t="s">
        <v>18</v>
      </c>
      <c r="F78" s="2" t="s">
        <v>297</v>
      </c>
      <c r="G78" s="2" t="s">
        <v>296</v>
      </c>
      <c r="H78" s="2">
        <v>1735.3025</v>
      </c>
      <c r="I78" s="2" t="s">
        <v>1652</v>
      </c>
      <c r="J78" s="2" t="s">
        <v>705</v>
      </c>
      <c r="K78" s="2" t="s">
        <v>2000</v>
      </c>
      <c r="L78" s="2" t="s">
        <v>1984</v>
      </c>
      <c r="M78" s="2" t="s">
        <v>700</v>
      </c>
      <c r="N78" s="2" t="s">
        <v>1983</v>
      </c>
      <c r="O78" s="2" t="s">
        <v>1999</v>
      </c>
      <c r="P78" s="2" t="s">
        <v>8</v>
      </c>
      <c r="Q78" s="2" t="s">
        <v>7</v>
      </c>
      <c r="R78" s="2" t="s">
        <v>6</v>
      </c>
      <c r="S78" s="2" t="s">
        <v>5</v>
      </c>
      <c r="T78" s="2" t="s">
        <v>4</v>
      </c>
      <c r="U78" s="2" t="s">
        <v>1990</v>
      </c>
      <c r="V78" s="2" t="s">
        <v>1980</v>
      </c>
      <c r="W78" s="2" t="s">
        <v>1995</v>
      </c>
      <c r="X78" s="2" t="s">
        <v>0</v>
      </c>
      <c r="Y78" s="2">
        <f t="shared" si="2"/>
        <v>17.080555555555556</v>
      </c>
      <c r="Z78" s="2">
        <f t="shared" si="3"/>
        <v>0.81749999999999901</v>
      </c>
      <c r="AA78" s="6">
        <f>D78-'Estacion Base Los Santos'!$J$8*'L13 Corr Deriva'!Z78</f>
        <v>1757.4638786795247</v>
      </c>
    </row>
    <row r="79" spans="1:27" x14ac:dyDescent="0.25">
      <c r="A79" s="2" t="s">
        <v>1988</v>
      </c>
      <c r="B79" s="2" t="s">
        <v>20</v>
      </c>
      <c r="C79" s="2" t="s">
        <v>1998</v>
      </c>
      <c r="D79" s="2">
        <v>1757.4644000000001</v>
      </c>
      <c r="E79" s="2" t="s">
        <v>18</v>
      </c>
      <c r="F79" s="2" t="s">
        <v>540</v>
      </c>
      <c r="G79" s="2" t="s">
        <v>123</v>
      </c>
      <c r="H79" s="2">
        <v>1735.3012000000001</v>
      </c>
      <c r="I79" s="2" t="s">
        <v>1671</v>
      </c>
      <c r="J79" s="2" t="s">
        <v>1611</v>
      </c>
      <c r="K79" s="2" t="s">
        <v>1997</v>
      </c>
      <c r="L79" s="2" t="s">
        <v>1984</v>
      </c>
      <c r="M79" s="2" t="s">
        <v>628</v>
      </c>
      <c r="N79" s="2" t="s">
        <v>1996</v>
      </c>
      <c r="O79" s="2" t="s">
        <v>1982</v>
      </c>
      <c r="P79" s="2" t="s">
        <v>8</v>
      </c>
      <c r="Q79" s="2" t="s">
        <v>7</v>
      </c>
      <c r="R79" s="2" t="s">
        <v>6</v>
      </c>
      <c r="S79" s="2" t="s">
        <v>5</v>
      </c>
      <c r="T79" s="2" t="s">
        <v>4</v>
      </c>
      <c r="U79" s="2" t="s">
        <v>1990</v>
      </c>
      <c r="V79" s="2" t="s">
        <v>1980</v>
      </c>
      <c r="W79" s="2" t="s">
        <v>1995</v>
      </c>
      <c r="X79" s="2" t="s">
        <v>0</v>
      </c>
      <c r="Y79" s="2">
        <f t="shared" si="2"/>
        <v>17.084722222222222</v>
      </c>
      <c r="Z79" s="2">
        <f t="shared" si="3"/>
        <v>0.82166666666666544</v>
      </c>
      <c r="AA79" s="6">
        <f>D79-'Estacion Base Los Santos'!$J$8*'L13 Corr Deriva'!Z79</f>
        <v>1757.4622678674939</v>
      </c>
    </row>
    <row r="80" spans="1:27" x14ac:dyDescent="0.25">
      <c r="A80" s="2" t="s">
        <v>1988</v>
      </c>
      <c r="B80" s="2" t="s">
        <v>20</v>
      </c>
      <c r="C80" s="2" t="s">
        <v>1994</v>
      </c>
      <c r="D80" s="2">
        <v>1757.4672</v>
      </c>
      <c r="E80" s="2" t="s">
        <v>18</v>
      </c>
      <c r="F80" s="2" t="s">
        <v>159</v>
      </c>
      <c r="G80" s="2" t="s">
        <v>158</v>
      </c>
      <c r="H80" s="2">
        <v>1735.3036</v>
      </c>
      <c r="I80" s="2" t="s">
        <v>1993</v>
      </c>
      <c r="J80" s="2" t="s">
        <v>759</v>
      </c>
      <c r="K80" s="2" t="s">
        <v>1992</v>
      </c>
      <c r="L80" s="2" t="s">
        <v>1984</v>
      </c>
      <c r="M80" s="2" t="s">
        <v>143</v>
      </c>
      <c r="N80" s="2" t="s">
        <v>1991</v>
      </c>
      <c r="O80" s="2" t="s">
        <v>1982</v>
      </c>
      <c r="P80" s="2" t="s">
        <v>8</v>
      </c>
      <c r="Q80" s="2" t="s">
        <v>7</v>
      </c>
      <c r="R80" s="2" t="s">
        <v>6</v>
      </c>
      <c r="S80" s="2" t="s">
        <v>5</v>
      </c>
      <c r="T80" s="2" t="s">
        <v>4</v>
      </c>
      <c r="U80" s="2" t="s">
        <v>1990</v>
      </c>
      <c r="V80" s="2" t="s">
        <v>1980</v>
      </c>
      <c r="W80" s="2" t="s">
        <v>1989</v>
      </c>
      <c r="X80" s="2" t="s">
        <v>0</v>
      </c>
      <c r="Y80" s="2">
        <f t="shared" si="2"/>
        <v>17.088888888888889</v>
      </c>
      <c r="Z80" s="2">
        <f t="shared" si="3"/>
        <v>0.82583333333333186</v>
      </c>
      <c r="AA80" s="6">
        <f>D80-'Estacion Base Los Santos'!$J$8*'L13 Corr Deriva'!Z80</f>
        <v>1757.4650570554629</v>
      </c>
    </row>
    <row r="81" spans="1:27" x14ac:dyDescent="0.25">
      <c r="A81" s="2" t="s">
        <v>1988</v>
      </c>
      <c r="B81" s="2" t="s">
        <v>20</v>
      </c>
      <c r="C81" s="2" t="s">
        <v>1987</v>
      </c>
      <c r="D81" s="2">
        <v>1757.4639</v>
      </c>
      <c r="E81" s="2" t="s">
        <v>18</v>
      </c>
      <c r="F81" s="2" t="s">
        <v>1986</v>
      </c>
      <c r="G81" s="2" t="s">
        <v>1089</v>
      </c>
      <c r="H81" s="2">
        <v>1735.3003000000001</v>
      </c>
      <c r="I81" s="2" t="s">
        <v>1671</v>
      </c>
      <c r="J81" s="2" t="s">
        <v>1370</v>
      </c>
      <c r="K81" s="2" t="s">
        <v>1985</v>
      </c>
      <c r="L81" s="2" t="s">
        <v>1984</v>
      </c>
      <c r="M81" s="2" t="s">
        <v>224</v>
      </c>
      <c r="N81" s="2" t="s">
        <v>1983</v>
      </c>
      <c r="O81" s="2" t="s">
        <v>1982</v>
      </c>
      <c r="P81" s="2" t="s">
        <v>8</v>
      </c>
      <c r="Q81" s="2" t="s">
        <v>7</v>
      </c>
      <c r="R81" s="2" t="s">
        <v>6</v>
      </c>
      <c r="S81" s="2" t="s">
        <v>5</v>
      </c>
      <c r="T81" s="2" t="s">
        <v>4</v>
      </c>
      <c r="U81" s="2" t="s">
        <v>1981</v>
      </c>
      <c r="V81" s="2" t="s">
        <v>1980</v>
      </c>
      <c r="W81" s="2" t="s">
        <v>1979</v>
      </c>
      <c r="X81" s="2" t="s">
        <v>0</v>
      </c>
      <c r="Y81" s="2">
        <f t="shared" si="2"/>
        <v>17.093055555555555</v>
      </c>
      <c r="Z81" s="2">
        <f t="shared" si="3"/>
        <v>0.82999999999999829</v>
      </c>
      <c r="AA81" s="6">
        <f>D81-'Estacion Base Los Santos'!$J$8*'L13 Corr Deriva'!Z81</f>
        <v>1757.4617462434319</v>
      </c>
    </row>
    <row r="82" spans="1:27" x14ac:dyDescent="0.25">
      <c r="A82" s="2" t="s">
        <v>1827</v>
      </c>
      <c r="B82" s="2" t="s">
        <v>20</v>
      </c>
      <c r="C82" s="2" t="s">
        <v>1978</v>
      </c>
      <c r="D82" s="2">
        <v>1741.9023999999999</v>
      </c>
      <c r="E82" s="2" t="s">
        <v>18</v>
      </c>
      <c r="F82" s="2" t="s">
        <v>159</v>
      </c>
      <c r="G82" s="2" t="s">
        <v>158</v>
      </c>
      <c r="H82" s="2">
        <v>1719.7174</v>
      </c>
      <c r="I82" s="2" t="s">
        <v>14</v>
      </c>
      <c r="J82" s="2" t="s">
        <v>1553</v>
      </c>
      <c r="K82" s="2" t="s">
        <v>1977</v>
      </c>
      <c r="L82" s="2" t="s">
        <v>1941</v>
      </c>
      <c r="M82" s="2" t="s">
        <v>46</v>
      </c>
      <c r="N82" s="2" t="s">
        <v>849</v>
      </c>
      <c r="O82" s="2" t="s">
        <v>1934</v>
      </c>
      <c r="P82" s="2" t="s">
        <v>8</v>
      </c>
      <c r="Q82" s="2" t="s">
        <v>7</v>
      </c>
      <c r="R82" s="2" t="s">
        <v>6</v>
      </c>
      <c r="S82" s="2" t="s">
        <v>5</v>
      </c>
      <c r="T82" s="2" t="s">
        <v>4</v>
      </c>
      <c r="U82" s="2" t="s">
        <v>1937</v>
      </c>
      <c r="V82" s="2" t="s">
        <v>1914</v>
      </c>
      <c r="W82" s="2" t="s">
        <v>1976</v>
      </c>
      <c r="X82" s="2" t="s">
        <v>0</v>
      </c>
      <c r="Y82" s="2">
        <f t="shared" si="2"/>
        <v>17.392499999999998</v>
      </c>
      <c r="Z82" s="2">
        <f t="shared" si="3"/>
        <v>1.1294444444444416</v>
      </c>
      <c r="AA82" s="6">
        <f>D82-'Estacion Base Los Santos'!$J$8*'L13 Corr Deriva'!Z82</f>
        <v>1741.8994692188064</v>
      </c>
    </row>
    <row r="83" spans="1:27" x14ac:dyDescent="0.25">
      <c r="A83" s="2" t="s">
        <v>1827</v>
      </c>
      <c r="B83" s="2" t="s">
        <v>20</v>
      </c>
      <c r="C83" s="2" t="s">
        <v>1975</v>
      </c>
      <c r="D83" s="2">
        <v>1741.9034999999999</v>
      </c>
      <c r="E83" s="2" t="s">
        <v>18</v>
      </c>
      <c r="F83" s="2" t="s">
        <v>413</v>
      </c>
      <c r="G83" s="2" t="s">
        <v>819</v>
      </c>
      <c r="H83" s="2">
        <v>1719.7193</v>
      </c>
      <c r="I83" s="2" t="s">
        <v>38</v>
      </c>
      <c r="J83" s="2" t="s">
        <v>98</v>
      </c>
      <c r="K83" s="2" t="s">
        <v>1974</v>
      </c>
      <c r="L83" s="2" t="s">
        <v>1941</v>
      </c>
      <c r="M83" s="2" t="s">
        <v>76</v>
      </c>
      <c r="N83" s="2" t="s">
        <v>1064</v>
      </c>
      <c r="O83" s="2" t="s">
        <v>1934</v>
      </c>
      <c r="P83" s="2" t="s">
        <v>8</v>
      </c>
      <c r="Q83" s="2" t="s">
        <v>7</v>
      </c>
      <c r="R83" s="2" t="s">
        <v>6</v>
      </c>
      <c r="S83" s="2" t="s">
        <v>5</v>
      </c>
      <c r="T83" s="2" t="s">
        <v>4</v>
      </c>
      <c r="U83" s="2" t="s">
        <v>1937</v>
      </c>
      <c r="V83" s="2" t="s">
        <v>1914</v>
      </c>
      <c r="W83" s="2" t="s">
        <v>1969</v>
      </c>
      <c r="X83" s="2" t="s">
        <v>0</v>
      </c>
      <c r="Y83" s="2">
        <f t="shared" si="2"/>
        <v>17.396666666666665</v>
      </c>
      <c r="Z83" s="2">
        <f t="shared" si="3"/>
        <v>1.133611111111108</v>
      </c>
      <c r="AA83" s="6">
        <f>D83-'Estacion Base Los Santos'!$J$8*'L13 Corr Deriva'!Z83</f>
        <v>1741.9005584067754</v>
      </c>
    </row>
    <row r="84" spans="1:27" x14ac:dyDescent="0.25">
      <c r="A84" s="2" t="s">
        <v>1827</v>
      </c>
      <c r="B84" s="2" t="s">
        <v>20</v>
      </c>
      <c r="C84" s="2" t="s">
        <v>1973</v>
      </c>
      <c r="D84" s="2">
        <v>1741.8951</v>
      </c>
      <c r="E84" s="2" t="s">
        <v>18</v>
      </c>
      <c r="F84" s="2" t="s">
        <v>1972</v>
      </c>
      <c r="G84" s="2" t="s">
        <v>1065</v>
      </c>
      <c r="H84" s="2">
        <v>1719.7114999999999</v>
      </c>
      <c r="I84" s="2" t="s">
        <v>150</v>
      </c>
      <c r="J84" s="2" t="s">
        <v>668</v>
      </c>
      <c r="K84" s="2" t="s">
        <v>1971</v>
      </c>
      <c r="L84" s="2" t="s">
        <v>1941</v>
      </c>
      <c r="M84" s="2" t="s">
        <v>46</v>
      </c>
      <c r="N84" s="2" t="s">
        <v>838</v>
      </c>
      <c r="O84" s="2" t="s">
        <v>1934</v>
      </c>
      <c r="P84" s="2" t="s">
        <v>8</v>
      </c>
      <c r="Q84" s="2" t="s">
        <v>7</v>
      </c>
      <c r="R84" s="2" t="s">
        <v>6</v>
      </c>
      <c r="S84" s="2" t="s">
        <v>5</v>
      </c>
      <c r="T84" s="2" t="s">
        <v>4</v>
      </c>
      <c r="U84" s="2" t="s">
        <v>1937</v>
      </c>
      <c r="V84" s="2" t="s">
        <v>1914</v>
      </c>
      <c r="W84" s="2" t="s">
        <v>1969</v>
      </c>
      <c r="X84" s="2" t="s">
        <v>0</v>
      </c>
      <c r="Y84" s="2">
        <f t="shared" si="2"/>
        <v>17.400833333333331</v>
      </c>
      <c r="Z84" s="2">
        <f t="shared" si="3"/>
        <v>1.1377777777777744</v>
      </c>
      <c r="AA84" s="6">
        <f>D84-'Estacion Base Los Santos'!$J$8*'L13 Corr Deriva'!Z84</f>
        <v>1741.8921475947445</v>
      </c>
    </row>
    <row r="85" spans="1:27" x14ac:dyDescent="0.25">
      <c r="A85" s="2" t="s">
        <v>1827</v>
      </c>
      <c r="B85" s="2" t="s">
        <v>20</v>
      </c>
      <c r="C85" s="2" t="s">
        <v>1970</v>
      </c>
      <c r="D85" s="2">
        <v>1741.9010000000001</v>
      </c>
      <c r="E85" s="2" t="s">
        <v>18</v>
      </c>
      <c r="F85" s="2" t="s">
        <v>1668</v>
      </c>
      <c r="G85" s="2" t="s">
        <v>531</v>
      </c>
      <c r="H85" s="2">
        <v>1719.7177999999999</v>
      </c>
      <c r="I85" s="2" t="s">
        <v>179</v>
      </c>
      <c r="J85" s="2" t="s">
        <v>775</v>
      </c>
      <c r="K85" s="2" t="s">
        <v>851</v>
      </c>
      <c r="L85" s="2" t="s">
        <v>1941</v>
      </c>
      <c r="M85" s="2" t="s">
        <v>36</v>
      </c>
      <c r="N85" s="2" t="s">
        <v>1273</v>
      </c>
      <c r="O85" s="2" t="s">
        <v>1934</v>
      </c>
      <c r="P85" s="2" t="s">
        <v>8</v>
      </c>
      <c r="Q85" s="2" t="s">
        <v>7</v>
      </c>
      <c r="R85" s="2" t="s">
        <v>6</v>
      </c>
      <c r="S85" s="2" t="s">
        <v>5</v>
      </c>
      <c r="T85" s="2" t="s">
        <v>4</v>
      </c>
      <c r="U85" s="2" t="s">
        <v>1937</v>
      </c>
      <c r="V85" s="2" t="s">
        <v>1914</v>
      </c>
      <c r="W85" s="2" t="s">
        <v>1969</v>
      </c>
      <c r="X85" s="2" t="s">
        <v>0</v>
      </c>
      <c r="Y85" s="2">
        <f t="shared" si="2"/>
        <v>17.404999999999998</v>
      </c>
      <c r="Z85" s="2">
        <f t="shared" si="3"/>
        <v>1.1419444444444409</v>
      </c>
      <c r="AA85" s="6">
        <f>D85-'Estacion Base Los Santos'!$J$8*'L13 Corr Deriva'!Z85</f>
        <v>1741.8980367827137</v>
      </c>
    </row>
    <row r="86" spans="1:27" x14ac:dyDescent="0.25">
      <c r="A86" s="2" t="s">
        <v>1827</v>
      </c>
      <c r="B86" s="2" t="s">
        <v>20</v>
      </c>
      <c r="C86" s="2" t="s">
        <v>1968</v>
      </c>
      <c r="D86" s="2">
        <v>1741.9027000000001</v>
      </c>
      <c r="E86" s="2" t="s">
        <v>18</v>
      </c>
      <c r="F86" s="2" t="s">
        <v>1967</v>
      </c>
      <c r="G86" s="2" t="s">
        <v>144</v>
      </c>
      <c r="H86" s="2">
        <v>1719.7203999999999</v>
      </c>
      <c r="I86" s="2" t="s">
        <v>240</v>
      </c>
      <c r="J86" s="2" t="s">
        <v>765</v>
      </c>
      <c r="K86" s="2" t="s">
        <v>212</v>
      </c>
      <c r="L86" s="2" t="s">
        <v>1941</v>
      </c>
      <c r="M86" s="2" t="s">
        <v>11</v>
      </c>
      <c r="N86" s="2" t="s">
        <v>1269</v>
      </c>
      <c r="O86" s="2" t="s">
        <v>1934</v>
      </c>
      <c r="P86" s="2" t="s">
        <v>8</v>
      </c>
      <c r="Q86" s="2" t="s">
        <v>7</v>
      </c>
      <c r="R86" s="2" t="s">
        <v>6</v>
      </c>
      <c r="S86" s="2" t="s">
        <v>5</v>
      </c>
      <c r="T86" s="2" t="s">
        <v>4</v>
      </c>
      <c r="U86" s="2" t="s">
        <v>1937</v>
      </c>
      <c r="V86" s="2" t="s">
        <v>1914</v>
      </c>
      <c r="W86" s="2" t="s">
        <v>1962</v>
      </c>
      <c r="X86" s="2" t="s">
        <v>0</v>
      </c>
      <c r="Y86" s="2">
        <f t="shared" si="2"/>
        <v>17.409166666666664</v>
      </c>
      <c r="Z86" s="2">
        <f t="shared" si="3"/>
        <v>1.1461111111111073</v>
      </c>
      <c r="AA86" s="6">
        <f>D86-'Estacion Base Los Santos'!$J$8*'L13 Corr Deriva'!Z86</f>
        <v>1741.8997259706828</v>
      </c>
    </row>
    <row r="87" spans="1:27" x14ac:dyDescent="0.25">
      <c r="A87" s="2" t="s">
        <v>1827</v>
      </c>
      <c r="B87" s="2" t="s">
        <v>20</v>
      </c>
      <c r="C87" s="2" t="s">
        <v>1966</v>
      </c>
      <c r="D87" s="2">
        <v>1741.9041</v>
      </c>
      <c r="E87" s="2" t="s">
        <v>18</v>
      </c>
      <c r="F87" s="2" t="s">
        <v>1028</v>
      </c>
      <c r="G87" s="2" t="s">
        <v>842</v>
      </c>
      <c r="H87" s="2">
        <v>1719.7227</v>
      </c>
      <c r="I87" s="2" t="s">
        <v>222</v>
      </c>
      <c r="J87" s="2" t="s">
        <v>1965</v>
      </c>
      <c r="K87" s="2" t="s">
        <v>1964</v>
      </c>
      <c r="L87" s="2" t="s">
        <v>1941</v>
      </c>
      <c r="M87" s="2" t="s">
        <v>46</v>
      </c>
      <c r="N87" s="2" t="s">
        <v>1963</v>
      </c>
      <c r="O87" s="2" t="s">
        <v>1934</v>
      </c>
      <c r="P87" s="2" t="s">
        <v>8</v>
      </c>
      <c r="Q87" s="2" t="s">
        <v>7</v>
      </c>
      <c r="R87" s="2" t="s">
        <v>6</v>
      </c>
      <c r="S87" s="2" t="s">
        <v>5</v>
      </c>
      <c r="T87" s="2" t="s">
        <v>4</v>
      </c>
      <c r="U87" s="2" t="s">
        <v>1937</v>
      </c>
      <c r="V87" s="2" t="s">
        <v>1914</v>
      </c>
      <c r="W87" s="2" t="s">
        <v>1962</v>
      </c>
      <c r="X87" s="2" t="s">
        <v>0</v>
      </c>
      <c r="Y87" s="2">
        <f t="shared" si="2"/>
        <v>17.41333333333333</v>
      </c>
      <c r="Z87" s="2">
        <f t="shared" si="3"/>
        <v>1.1502777777777737</v>
      </c>
      <c r="AA87" s="6">
        <f>D87-'Estacion Base Los Santos'!$J$8*'L13 Corr Deriva'!Z87</f>
        <v>1741.9011151586517</v>
      </c>
    </row>
    <row r="88" spans="1:27" x14ac:dyDescent="0.25">
      <c r="A88" s="2" t="s">
        <v>1827</v>
      </c>
      <c r="B88" s="2" t="s">
        <v>20</v>
      </c>
      <c r="C88" s="2" t="s">
        <v>1961</v>
      </c>
      <c r="D88" s="2">
        <v>1741.9023</v>
      </c>
      <c r="E88" s="2" t="s">
        <v>18</v>
      </c>
      <c r="F88" s="2" t="s">
        <v>836</v>
      </c>
      <c r="G88" s="2" t="s">
        <v>224</v>
      </c>
      <c r="H88" s="2">
        <v>1719.7213999999999</v>
      </c>
      <c r="I88" s="2" t="s">
        <v>1156</v>
      </c>
      <c r="J88" s="2" t="s">
        <v>1960</v>
      </c>
      <c r="K88" s="2" t="s">
        <v>1959</v>
      </c>
      <c r="L88" s="2" t="s">
        <v>1941</v>
      </c>
      <c r="M88" s="2" t="s">
        <v>46</v>
      </c>
      <c r="N88" s="2" t="s">
        <v>1958</v>
      </c>
      <c r="O88" s="2" t="s">
        <v>1934</v>
      </c>
      <c r="P88" s="2" t="s">
        <v>8</v>
      </c>
      <c r="Q88" s="2" t="s">
        <v>7</v>
      </c>
      <c r="R88" s="2" t="s">
        <v>6</v>
      </c>
      <c r="S88" s="2" t="s">
        <v>5</v>
      </c>
      <c r="T88" s="2" t="s">
        <v>4</v>
      </c>
      <c r="U88" s="2" t="s">
        <v>1937</v>
      </c>
      <c r="V88" s="2" t="s">
        <v>1819</v>
      </c>
      <c r="W88" s="2" t="s">
        <v>1954</v>
      </c>
      <c r="X88" s="2" t="s">
        <v>0</v>
      </c>
      <c r="Y88" s="2">
        <f t="shared" si="2"/>
        <v>17.4175</v>
      </c>
      <c r="Z88" s="2">
        <f t="shared" si="3"/>
        <v>1.1544444444444437</v>
      </c>
      <c r="AA88" s="6">
        <f>D88-'Estacion Base Los Santos'!$J$8*'L13 Corr Deriva'!Z88</f>
        <v>1741.8993043466207</v>
      </c>
    </row>
    <row r="89" spans="1:27" x14ac:dyDescent="0.25">
      <c r="A89" s="2" t="s">
        <v>1827</v>
      </c>
      <c r="B89" s="2" t="s">
        <v>20</v>
      </c>
      <c r="C89" s="2" t="s">
        <v>1957</v>
      </c>
      <c r="D89" s="2">
        <v>1741.9015999999999</v>
      </c>
      <c r="E89" s="2" t="s">
        <v>18</v>
      </c>
      <c r="F89" s="2" t="s">
        <v>632</v>
      </c>
      <c r="G89" s="2" t="s">
        <v>117</v>
      </c>
      <c r="H89" s="2">
        <v>1719.7222999999999</v>
      </c>
      <c r="I89" s="2" t="s">
        <v>1156</v>
      </c>
      <c r="J89" s="2" t="s">
        <v>1956</v>
      </c>
      <c r="K89" s="2" t="s">
        <v>1955</v>
      </c>
      <c r="L89" s="2" t="s">
        <v>1941</v>
      </c>
      <c r="M89" s="2" t="s">
        <v>65</v>
      </c>
      <c r="N89" s="2" t="s">
        <v>1038</v>
      </c>
      <c r="O89" s="2" t="s">
        <v>1934</v>
      </c>
      <c r="P89" s="2" t="s">
        <v>8</v>
      </c>
      <c r="Q89" s="2" t="s">
        <v>7</v>
      </c>
      <c r="R89" s="2" t="s">
        <v>6</v>
      </c>
      <c r="S89" s="2" t="s">
        <v>5</v>
      </c>
      <c r="T89" s="2" t="s">
        <v>4</v>
      </c>
      <c r="U89" s="2" t="s">
        <v>1937</v>
      </c>
      <c r="V89" s="2" t="s">
        <v>1819</v>
      </c>
      <c r="W89" s="2" t="s">
        <v>1954</v>
      </c>
      <c r="X89" s="2" t="s">
        <v>0</v>
      </c>
      <c r="Y89" s="2">
        <f t="shared" si="2"/>
        <v>17.421666666666667</v>
      </c>
      <c r="Z89" s="2">
        <f t="shared" si="3"/>
        <v>1.1586111111111101</v>
      </c>
      <c r="AA89" s="6">
        <f>D89-'Estacion Base Los Santos'!$J$8*'L13 Corr Deriva'!Z89</f>
        <v>1741.8985935345897</v>
      </c>
    </row>
    <row r="90" spans="1:27" x14ac:dyDescent="0.25">
      <c r="A90" s="2" t="s">
        <v>1827</v>
      </c>
      <c r="B90" s="2" t="s">
        <v>20</v>
      </c>
      <c r="C90" s="2" t="s">
        <v>1953</v>
      </c>
      <c r="D90" s="2">
        <v>1741.9028000000001</v>
      </c>
      <c r="E90" s="2" t="s">
        <v>18</v>
      </c>
      <c r="F90" s="2" t="s">
        <v>1033</v>
      </c>
      <c r="G90" s="2" t="s">
        <v>593</v>
      </c>
      <c r="H90" s="2">
        <v>1719.7243000000001</v>
      </c>
      <c r="I90" s="2" t="s">
        <v>67</v>
      </c>
      <c r="J90" s="2" t="s">
        <v>1952</v>
      </c>
      <c r="K90" s="2" t="s">
        <v>1951</v>
      </c>
      <c r="L90" s="2" t="s">
        <v>1941</v>
      </c>
      <c r="M90" s="2" t="s">
        <v>65</v>
      </c>
      <c r="N90" s="2" t="s">
        <v>1950</v>
      </c>
      <c r="O90" s="2" t="s">
        <v>1934</v>
      </c>
      <c r="P90" s="2" t="s">
        <v>8</v>
      </c>
      <c r="Q90" s="2" t="s">
        <v>7</v>
      </c>
      <c r="R90" s="2" t="s">
        <v>6</v>
      </c>
      <c r="S90" s="2" t="s">
        <v>5</v>
      </c>
      <c r="T90" s="2" t="s">
        <v>4</v>
      </c>
      <c r="U90" s="2" t="s">
        <v>1933</v>
      </c>
      <c r="V90" s="2" t="s">
        <v>1819</v>
      </c>
      <c r="W90" s="2" t="s">
        <v>1949</v>
      </c>
      <c r="X90" s="2" t="s">
        <v>0</v>
      </c>
      <c r="Y90" s="2">
        <f t="shared" si="2"/>
        <v>17.425833333333333</v>
      </c>
      <c r="Z90" s="2">
        <f t="shared" si="3"/>
        <v>1.1627777777777766</v>
      </c>
      <c r="AA90" s="6">
        <f>D90-'Estacion Base Los Santos'!$J$8*'L13 Corr Deriva'!Z90</f>
        <v>1741.8997827225589</v>
      </c>
    </row>
    <row r="91" spans="1:27" x14ac:dyDescent="0.25">
      <c r="A91" s="2" t="s">
        <v>1827</v>
      </c>
      <c r="B91" s="2" t="s">
        <v>20</v>
      </c>
      <c r="C91" s="2" t="s">
        <v>1948</v>
      </c>
      <c r="D91" s="2">
        <v>1741.9016999999999</v>
      </c>
      <c r="E91" s="2" t="s">
        <v>18</v>
      </c>
      <c r="F91" s="2" t="s">
        <v>550</v>
      </c>
      <c r="G91" s="2" t="s">
        <v>619</v>
      </c>
      <c r="H91" s="2">
        <v>1719.7239999999999</v>
      </c>
      <c r="I91" s="2" t="s">
        <v>150</v>
      </c>
      <c r="J91" s="2" t="s">
        <v>1626</v>
      </c>
      <c r="K91" s="2" t="s">
        <v>1568</v>
      </c>
      <c r="L91" s="2" t="s">
        <v>1941</v>
      </c>
      <c r="M91" s="2" t="s">
        <v>76</v>
      </c>
      <c r="N91" s="2" t="s">
        <v>790</v>
      </c>
      <c r="O91" s="2" t="s">
        <v>1934</v>
      </c>
      <c r="P91" s="2" t="s">
        <v>8</v>
      </c>
      <c r="Q91" s="2" t="s">
        <v>7</v>
      </c>
      <c r="R91" s="2" t="s">
        <v>6</v>
      </c>
      <c r="S91" s="2" t="s">
        <v>5</v>
      </c>
      <c r="T91" s="2" t="s">
        <v>4</v>
      </c>
      <c r="U91" s="2" t="s">
        <v>1933</v>
      </c>
      <c r="V91" s="2" t="s">
        <v>1819</v>
      </c>
      <c r="W91" s="2" t="s">
        <v>1947</v>
      </c>
      <c r="X91" s="2" t="s">
        <v>0</v>
      </c>
      <c r="Y91" s="2">
        <f t="shared" si="2"/>
        <v>17.43</v>
      </c>
      <c r="Z91" s="2">
        <f t="shared" si="3"/>
        <v>1.166944444444443</v>
      </c>
      <c r="AA91" s="6">
        <f>D91-'Estacion Base Los Santos'!$J$8*'L13 Corr Deriva'!Z91</f>
        <v>1741.8986719105278</v>
      </c>
    </row>
    <row r="92" spans="1:27" x14ac:dyDescent="0.25">
      <c r="A92" s="2" t="s">
        <v>1827</v>
      </c>
      <c r="B92" s="2" t="s">
        <v>20</v>
      </c>
      <c r="C92" s="2" t="s">
        <v>1946</v>
      </c>
      <c r="D92" s="2">
        <v>1741.9050999999999</v>
      </c>
      <c r="E92" s="2" t="s">
        <v>18</v>
      </c>
      <c r="F92" s="2" t="s">
        <v>144</v>
      </c>
      <c r="G92" s="2" t="s">
        <v>143</v>
      </c>
      <c r="H92" s="2">
        <v>1719.7281</v>
      </c>
      <c r="I92" s="2" t="s">
        <v>205</v>
      </c>
      <c r="J92" s="2" t="s">
        <v>106</v>
      </c>
      <c r="K92" s="2" t="s">
        <v>1945</v>
      </c>
      <c r="L92" s="2" t="s">
        <v>1941</v>
      </c>
      <c r="M92" s="2" t="s">
        <v>65</v>
      </c>
      <c r="N92" s="2" t="s">
        <v>1395</v>
      </c>
      <c r="O92" s="2" t="s">
        <v>1934</v>
      </c>
      <c r="P92" s="2" t="s">
        <v>8</v>
      </c>
      <c r="Q92" s="2" t="s">
        <v>7</v>
      </c>
      <c r="R92" s="2" t="s">
        <v>6</v>
      </c>
      <c r="S92" s="2" t="s">
        <v>5</v>
      </c>
      <c r="T92" s="2" t="s">
        <v>4</v>
      </c>
      <c r="U92" s="2" t="s">
        <v>1933</v>
      </c>
      <c r="V92" s="2" t="s">
        <v>1819</v>
      </c>
      <c r="W92" s="2" t="s">
        <v>1944</v>
      </c>
      <c r="X92" s="2" t="s">
        <v>0</v>
      </c>
      <c r="Y92" s="2">
        <f t="shared" si="2"/>
        <v>17.434166666666666</v>
      </c>
      <c r="Z92" s="2">
        <f t="shared" si="3"/>
        <v>1.1711111111111094</v>
      </c>
      <c r="AA92" s="6">
        <f>D92-'Estacion Base Los Santos'!$J$8*'L13 Corr Deriva'!Z92</f>
        <v>1741.9020610984969</v>
      </c>
    </row>
    <row r="93" spans="1:27" x14ac:dyDescent="0.25">
      <c r="A93" s="2" t="s">
        <v>1827</v>
      </c>
      <c r="B93" s="2" t="s">
        <v>20</v>
      </c>
      <c r="C93" s="2" t="s">
        <v>1943</v>
      </c>
      <c r="D93" s="2">
        <v>1741.9015999999999</v>
      </c>
      <c r="E93" s="2" t="s">
        <v>18</v>
      </c>
      <c r="F93" s="2" t="s">
        <v>701</v>
      </c>
      <c r="G93" s="2" t="s">
        <v>700</v>
      </c>
      <c r="H93" s="2">
        <v>1719.7257999999999</v>
      </c>
      <c r="I93" s="2" t="s">
        <v>179</v>
      </c>
      <c r="J93" s="2" t="s">
        <v>1812</v>
      </c>
      <c r="K93" s="2" t="s">
        <v>1942</v>
      </c>
      <c r="L93" s="2" t="s">
        <v>1941</v>
      </c>
      <c r="M93" s="2" t="s">
        <v>46</v>
      </c>
      <c r="N93" s="2" t="s">
        <v>1380</v>
      </c>
      <c r="O93" s="2" t="s">
        <v>1934</v>
      </c>
      <c r="P93" s="2" t="s">
        <v>8</v>
      </c>
      <c r="Q93" s="2" t="s">
        <v>7</v>
      </c>
      <c r="R93" s="2" t="s">
        <v>6</v>
      </c>
      <c r="S93" s="2" t="s">
        <v>5</v>
      </c>
      <c r="T93" s="2" t="s">
        <v>4</v>
      </c>
      <c r="U93" s="2" t="s">
        <v>1937</v>
      </c>
      <c r="V93" s="2" t="s">
        <v>1914</v>
      </c>
      <c r="W93" s="2" t="s">
        <v>1940</v>
      </c>
      <c r="X93" s="2" t="s">
        <v>0</v>
      </c>
      <c r="Y93" s="2">
        <f t="shared" si="2"/>
        <v>17.438333333333333</v>
      </c>
      <c r="Z93" s="2">
        <f t="shared" si="3"/>
        <v>1.1752777777777759</v>
      </c>
      <c r="AA93" s="6">
        <f>D93-'Estacion Base Los Santos'!$J$8*'L13 Corr Deriva'!Z93</f>
        <v>1741.8985502864659</v>
      </c>
    </row>
    <row r="94" spans="1:27" x14ac:dyDescent="0.25">
      <c r="A94" s="2" t="s">
        <v>1827</v>
      </c>
      <c r="B94" s="2" t="s">
        <v>20</v>
      </c>
      <c r="C94" s="2" t="s">
        <v>1939</v>
      </c>
      <c r="D94" s="2">
        <v>1741.8968</v>
      </c>
      <c r="E94" s="2" t="s">
        <v>18</v>
      </c>
      <c r="F94" s="2" t="s">
        <v>277</v>
      </c>
      <c r="G94" s="2" t="s">
        <v>1421</v>
      </c>
      <c r="H94" s="2">
        <v>1719.7221999999999</v>
      </c>
      <c r="I94" s="2" t="s">
        <v>222</v>
      </c>
      <c r="J94" s="2" t="s">
        <v>157</v>
      </c>
      <c r="K94" s="2" t="s">
        <v>1938</v>
      </c>
      <c r="L94" s="2" t="s">
        <v>1894</v>
      </c>
      <c r="M94" s="2" t="s">
        <v>65</v>
      </c>
      <c r="N94" s="2" t="s">
        <v>767</v>
      </c>
      <c r="O94" s="2" t="s">
        <v>1934</v>
      </c>
      <c r="P94" s="2" t="s">
        <v>8</v>
      </c>
      <c r="Q94" s="2" t="s">
        <v>7</v>
      </c>
      <c r="R94" s="2" t="s">
        <v>6</v>
      </c>
      <c r="S94" s="2" t="s">
        <v>5</v>
      </c>
      <c r="T94" s="2" t="s">
        <v>4</v>
      </c>
      <c r="U94" s="2" t="s">
        <v>1937</v>
      </c>
      <c r="V94" s="2" t="s">
        <v>1914</v>
      </c>
      <c r="W94" s="2" t="s">
        <v>1936</v>
      </c>
      <c r="X94" s="2" t="s">
        <v>0</v>
      </c>
      <c r="Y94" s="2">
        <f t="shared" si="2"/>
        <v>17.442499999999999</v>
      </c>
      <c r="Z94" s="2">
        <f t="shared" si="3"/>
        <v>1.1794444444444423</v>
      </c>
      <c r="AA94" s="6">
        <f>D94-'Estacion Base Los Santos'!$J$8*'L13 Corr Deriva'!Z94</f>
        <v>1741.8937394744351</v>
      </c>
    </row>
    <row r="95" spans="1:27" x14ac:dyDescent="0.25">
      <c r="A95" s="2" t="s">
        <v>1827</v>
      </c>
      <c r="B95" s="2" t="s">
        <v>20</v>
      </c>
      <c r="C95" s="2" t="s">
        <v>1935</v>
      </c>
      <c r="D95" s="2">
        <v>1741.9021</v>
      </c>
      <c r="E95" s="2" t="s">
        <v>18</v>
      </c>
      <c r="F95" s="2" t="s">
        <v>306</v>
      </c>
      <c r="G95" s="2" t="s">
        <v>107</v>
      </c>
      <c r="H95" s="2">
        <v>1719.7268999999999</v>
      </c>
      <c r="I95" s="2" t="s">
        <v>1737</v>
      </c>
      <c r="J95" s="2" t="s">
        <v>1767</v>
      </c>
      <c r="K95" s="2" t="s">
        <v>1736</v>
      </c>
      <c r="L95" s="2" t="s">
        <v>1894</v>
      </c>
      <c r="M95" s="2" t="s">
        <v>56</v>
      </c>
      <c r="N95" s="2" t="s">
        <v>147</v>
      </c>
      <c r="O95" s="2" t="s">
        <v>1934</v>
      </c>
      <c r="P95" s="2" t="s">
        <v>8</v>
      </c>
      <c r="Q95" s="2" t="s">
        <v>7</v>
      </c>
      <c r="R95" s="2" t="s">
        <v>6</v>
      </c>
      <c r="S95" s="2" t="s">
        <v>5</v>
      </c>
      <c r="T95" s="2" t="s">
        <v>4</v>
      </c>
      <c r="U95" s="2" t="s">
        <v>1933</v>
      </c>
      <c r="V95" s="2" t="s">
        <v>1914</v>
      </c>
      <c r="W95" s="2" t="s">
        <v>1932</v>
      </c>
      <c r="X95" s="2" t="s">
        <v>0</v>
      </c>
      <c r="Y95" s="2">
        <f t="shared" si="2"/>
        <v>17.446666666666665</v>
      </c>
      <c r="Z95" s="2">
        <f t="shared" si="3"/>
        <v>1.1836111111111087</v>
      </c>
      <c r="AA95" s="6">
        <f>D95-'Estacion Base Los Santos'!$J$8*'L13 Corr Deriva'!Z95</f>
        <v>1741.8990286624039</v>
      </c>
    </row>
    <row r="96" spans="1:27" x14ac:dyDescent="0.25">
      <c r="A96" s="2" t="s">
        <v>1827</v>
      </c>
      <c r="B96" s="2" t="s">
        <v>20</v>
      </c>
      <c r="C96" s="2" t="s">
        <v>1931</v>
      </c>
      <c r="D96" s="2">
        <v>1741.9024999999999</v>
      </c>
      <c r="E96" s="2" t="s">
        <v>18</v>
      </c>
      <c r="F96" s="2" t="s">
        <v>225</v>
      </c>
      <c r="G96" s="2" t="s">
        <v>224</v>
      </c>
      <c r="H96" s="2">
        <v>1719.7284</v>
      </c>
      <c r="I96" s="2" t="s">
        <v>1930</v>
      </c>
      <c r="J96" s="2" t="s">
        <v>1618</v>
      </c>
      <c r="K96" s="2" t="s">
        <v>745</v>
      </c>
      <c r="L96" s="2" t="s">
        <v>1894</v>
      </c>
      <c r="M96" s="2" t="s">
        <v>56</v>
      </c>
      <c r="N96" s="2" t="s">
        <v>749</v>
      </c>
      <c r="O96" s="2" t="s">
        <v>1848</v>
      </c>
      <c r="P96" s="2" t="s">
        <v>8</v>
      </c>
      <c r="Q96" s="2" t="s">
        <v>7</v>
      </c>
      <c r="R96" s="2" t="s">
        <v>6</v>
      </c>
      <c r="S96" s="2" t="s">
        <v>5</v>
      </c>
      <c r="T96" s="2" t="s">
        <v>4</v>
      </c>
      <c r="U96" s="2" t="s">
        <v>1929</v>
      </c>
      <c r="V96" s="2" t="s">
        <v>1914</v>
      </c>
      <c r="W96" s="2" t="s">
        <v>1928</v>
      </c>
      <c r="X96" s="2" t="s">
        <v>0</v>
      </c>
      <c r="Y96" s="2">
        <f t="shared" si="2"/>
        <v>17.450833333333332</v>
      </c>
      <c r="Z96" s="2">
        <f t="shared" si="3"/>
        <v>1.1877777777777752</v>
      </c>
      <c r="AA96" s="6">
        <f>D96-'Estacion Base Los Santos'!$J$8*'L13 Corr Deriva'!Z96</f>
        <v>1741.8994178503729</v>
      </c>
    </row>
    <row r="97" spans="1:27" x14ac:dyDescent="0.25">
      <c r="A97" s="2" t="s">
        <v>1827</v>
      </c>
      <c r="B97" s="2" t="s">
        <v>20</v>
      </c>
      <c r="C97" s="2" t="s">
        <v>1927</v>
      </c>
      <c r="D97" s="2">
        <v>1741.905</v>
      </c>
      <c r="E97" s="2" t="s">
        <v>18</v>
      </c>
      <c r="F97" s="2" t="s">
        <v>1926</v>
      </c>
      <c r="G97" s="2" t="s">
        <v>364</v>
      </c>
      <c r="H97" s="2">
        <v>1719.7320999999999</v>
      </c>
      <c r="I97" s="2" t="s">
        <v>1715</v>
      </c>
      <c r="J97" s="2" t="s">
        <v>249</v>
      </c>
      <c r="K97" s="2" t="s">
        <v>1925</v>
      </c>
      <c r="L97" s="2" t="s">
        <v>1894</v>
      </c>
      <c r="M97" s="2" t="s">
        <v>76</v>
      </c>
      <c r="N97" s="2" t="s">
        <v>715</v>
      </c>
      <c r="O97" s="2" t="s">
        <v>1848</v>
      </c>
      <c r="P97" s="2" t="s">
        <v>8</v>
      </c>
      <c r="Q97" s="2" t="s">
        <v>7</v>
      </c>
      <c r="R97" s="2" t="s">
        <v>6</v>
      </c>
      <c r="S97" s="2" t="s">
        <v>5</v>
      </c>
      <c r="T97" s="2" t="s">
        <v>4</v>
      </c>
      <c r="U97" s="2" t="s">
        <v>1924</v>
      </c>
      <c r="V97" s="2" t="s">
        <v>1914</v>
      </c>
      <c r="W97" s="2" t="s">
        <v>1923</v>
      </c>
      <c r="X97" s="2" t="s">
        <v>0</v>
      </c>
      <c r="Y97" s="2">
        <f t="shared" si="2"/>
        <v>17.454999999999998</v>
      </c>
      <c r="Z97" s="2">
        <f t="shared" si="3"/>
        <v>1.1919444444444416</v>
      </c>
      <c r="AA97" s="6">
        <f>D97-'Estacion Base Los Santos'!$J$8*'L13 Corr Deriva'!Z97</f>
        <v>1741.901907038342</v>
      </c>
    </row>
    <row r="98" spans="1:27" x14ac:dyDescent="0.25">
      <c r="A98" s="2" t="s">
        <v>1827</v>
      </c>
      <c r="B98" s="2" t="s">
        <v>20</v>
      </c>
      <c r="C98" s="2" t="s">
        <v>1922</v>
      </c>
      <c r="D98" s="2">
        <v>1741.9043999999999</v>
      </c>
      <c r="E98" s="2" t="s">
        <v>18</v>
      </c>
      <c r="F98" s="2" t="s">
        <v>413</v>
      </c>
      <c r="G98" s="2" t="s">
        <v>819</v>
      </c>
      <c r="H98" s="2">
        <v>1719.7317</v>
      </c>
      <c r="I98" s="2" t="s">
        <v>1715</v>
      </c>
      <c r="J98" s="2" t="s">
        <v>534</v>
      </c>
      <c r="K98" s="2" t="s">
        <v>1921</v>
      </c>
      <c r="L98" s="2" t="s">
        <v>1894</v>
      </c>
      <c r="M98" s="2" t="s">
        <v>664</v>
      </c>
      <c r="N98" s="2" t="s">
        <v>412</v>
      </c>
      <c r="O98" s="2" t="s">
        <v>1848</v>
      </c>
      <c r="P98" s="2" t="s">
        <v>8</v>
      </c>
      <c r="Q98" s="2" t="s">
        <v>7</v>
      </c>
      <c r="R98" s="2" t="s">
        <v>6</v>
      </c>
      <c r="S98" s="2" t="s">
        <v>5</v>
      </c>
      <c r="T98" s="2" t="s">
        <v>4</v>
      </c>
      <c r="U98" s="2" t="s">
        <v>1920</v>
      </c>
      <c r="V98" s="2" t="s">
        <v>1914</v>
      </c>
      <c r="W98" s="2" t="s">
        <v>1919</v>
      </c>
      <c r="X98" s="2" t="s">
        <v>0</v>
      </c>
      <c r="Y98" s="2">
        <f t="shared" si="2"/>
        <v>17.459166666666665</v>
      </c>
      <c r="Z98" s="2">
        <f t="shared" si="3"/>
        <v>1.196111111111108</v>
      </c>
      <c r="AA98" s="6">
        <f>D98-'Estacion Base Los Santos'!$J$8*'L13 Corr Deriva'!Z98</f>
        <v>1741.9012962263109</v>
      </c>
    </row>
    <row r="99" spans="1:27" x14ac:dyDescent="0.25">
      <c r="A99" s="2" t="s">
        <v>1827</v>
      </c>
      <c r="B99" s="2" t="s">
        <v>20</v>
      </c>
      <c r="C99" s="2" t="s">
        <v>1918</v>
      </c>
      <c r="D99" s="2">
        <v>1741.9032</v>
      </c>
      <c r="E99" s="2" t="s">
        <v>18</v>
      </c>
      <c r="F99" s="2" t="s">
        <v>976</v>
      </c>
      <c r="G99" s="2" t="s">
        <v>589</v>
      </c>
      <c r="H99" s="2">
        <v>1719.7317</v>
      </c>
      <c r="I99" s="2" t="s">
        <v>281</v>
      </c>
      <c r="J99" s="2" t="s">
        <v>1593</v>
      </c>
      <c r="K99" s="2" t="s">
        <v>1917</v>
      </c>
      <c r="L99" s="2" t="s">
        <v>1894</v>
      </c>
      <c r="M99" s="2" t="s">
        <v>76</v>
      </c>
      <c r="N99" s="2" t="s">
        <v>112</v>
      </c>
      <c r="O99" s="2" t="s">
        <v>1848</v>
      </c>
      <c r="P99" s="2" t="s">
        <v>8</v>
      </c>
      <c r="Q99" s="2" t="s">
        <v>7</v>
      </c>
      <c r="R99" s="2" t="s">
        <v>6</v>
      </c>
      <c r="S99" s="2" t="s">
        <v>5</v>
      </c>
      <c r="T99" s="2" t="s">
        <v>4</v>
      </c>
      <c r="U99" s="2" t="s">
        <v>1899</v>
      </c>
      <c r="V99" s="2" t="s">
        <v>1819</v>
      </c>
      <c r="W99" s="2" t="s">
        <v>1911</v>
      </c>
      <c r="X99" s="2" t="s">
        <v>0</v>
      </c>
      <c r="Y99" s="2">
        <f t="shared" si="2"/>
        <v>17.463333333333331</v>
      </c>
      <c r="Z99" s="2">
        <f t="shared" si="3"/>
        <v>1.2002777777777744</v>
      </c>
      <c r="AA99" s="6">
        <f>D99-'Estacion Base Los Santos'!$J$8*'L13 Corr Deriva'!Z99</f>
        <v>1741.9000854142801</v>
      </c>
    </row>
    <row r="100" spans="1:27" x14ac:dyDescent="0.25">
      <c r="A100" s="2" t="s">
        <v>1827</v>
      </c>
      <c r="B100" s="2" t="s">
        <v>20</v>
      </c>
      <c r="C100" s="2" t="s">
        <v>1916</v>
      </c>
      <c r="D100" s="2">
        <v>1741.9051999999999</v>
      </c>
      <c r="E100" s="2" t="s">
        <v>18</v>
      </c>
      <c r="F100" s="2" t="s">
        <v>259</v>
      </c>
      <c r="G100" s="2" t="s">
        <v>214</v>
      </c>
      <c r="H100" s="2">
        <v>1719.7338999999999</v>
      </c>
      <c r="I100" s="2" t="s">
        <v>846</v>
      </c>
      <c r="J100" s="2" t="s">
        <v>485</v>
      </c>
      <c r="K100" s="2" t="s">
        <v>684</v>
      </c>
      <c r="L100" s="2" t="s">
        <v>1894</v>
      </c>
      <c r="M100" s="2" t="s">
        <v>815</v>
      </c>
      <c r="N100" s="2" t="s">
        <v>1915</v>
      </c>
      <c r="O100" s="2" t="s">
        <v>1848</v>
      </c>
      <c r="P100" s="2" t="s">
        <v>8</v>
      </c>
      <c r="Q100" s="2" t="s">
        <v>7</v>
      </c>
      <c r="R100" s="2" t="s">
        <v>6</v>
      </c>
      <c r="S100" s="2" t="s">
        <v>5</v>
      </c>
      <c r="T100" s="2" t="s">
        <v>4</v>
      </c>
      <c r="U100" s="2" t="s">
        <v>1820</v>
      </c>
      <c r="V100" s="2" t="s">
        <v>1914</v>
      </c>
      <c r="W100" s="2" t="s">
        <v>1911</v>
      </c>
      <c r="X100" s="2" t="s">
        <v>0</v>
      </c>
      <c r="Y100" s="2">
        <f t="shared" si="2"/>
        <v>17.467499999999998</v>
      </c>
      <c r="Z100" s="2">
        <f t="shared" si="3"/>
        <v>1.2044444444444409</v>
      </c>
      <c r="AA100" s="6">
        <f>D100-'Estacion Base Los Santos'!$J$8*'L13 Corr Deriva'!Z100</f>
        <v>1741.9020746022491</v>
      </c>
    </row>
    <row r="101" spans="1:27" x14ac:dyDescent="0.25">
      <c r="A101" s="2" t="s">
        <v>1827</v>
      </c>
      <c r="B101" s="2" t="s">
        <v>20</v>
      </c>
      <c r="C101" s="2" t="s">
        <v>1913</v>
      </c>
      <c r="D101" s="2">
        <v>1741.9015999999999</v>
      </c>
      <c r="E101" s="2" t="s">
        <v>18</v>
      </c>
      <c r="F101" s="2" t="s">
        <v>624</v>
      </c>
      <c r="G101" s="2" t="s">
        <v>315</v>
      </c>
      <c r="H101" s="2">
        <v>1719.7311</v>
      </c>
      <c r="I101" s="2" t="s">
        <v>115</v>
      </c>
      <c r="J101" s="2" t="s">
        <v>1896</v>
      </c>
      <c r="K101" s="2" t="s">
        <v>1155</v>
      </c>
      <c r="L101" s="2" t="s">
        <v>1894</v>
      </c>
      <c r="M101" s="2" t="s">
        <v>664</v>
      </c>
      <c r="N101" s="2" t="s">
        <v>1160</v>
      </c>
      <c r="O101" s="2" t="s">
        <v>1848</v>
      </c>
      <c r="P101" s="2" t="s">
        <v>8</v>
      </c>
      <c r="Q101" s="2" t="s">
        <v>7</v>
      </c>
      <c r="R101" s="2" t="s">
        <v>6</v>
      </c>
      <c r="S101" s="2" t="s">
        <v>5</v>
      </c>
      <c r="T101" s="2" t="s">
        <v>4</v>
      </c>
      <c r="U101" s="2" t="s">
        <v>1912</v>
      </c>
      <c r="V101" s="2" t="s">
        <v>1819</v>
      </c>
      <c r="W101" s="2" t="s">
        <v>1911</v>
      </c>
      <c r="X101" s="2" t="s">
        <v>0</v>
      </c>
      <c r="Y101" s="2">
        <f t="shared" si="2"/>
        <v>17.471666666666664</v>
      </c>
      <c r="Z101" s="2">
        <f t="shared" si="3"/>
        <v>1.2086111111111073</v>
      </c>
      <c r="AA101" s="6">
        <f>D101-'Estacion Base Los Santos'!$J$8*'L13 Corr Deriva'!Z101</f>
        <v>1741.8984637902181</v>
      </c>
    </row>
    <row r="102" spans="1:27" x14ac:dyDescent="0.25">
      <c r="A102" s="2" t="s">
        <v>1827</v>
      </c>
      <c r="B102" s="2" t="s">
        <v>20</v>
      </c>
      <c r="C102" s="2" t="s">
        <v>1910</v>
      </c>
      <c r="D102" s="2">
        <v>1741.9015999999999</v>
      </c>
      <c r="E102" s="2" t="s">
        <v>18</v>
      </c>
      <c r="F102" s="2" t="s">
        <v>488</v>
      </c>
      <c r="G102" s="2" t="s">
        <v>597</v>
      </c>
      <c r="H102" s="2">
        <v>1719.7316000000001</v>
      </c>
      <c r="I102" s="2" t="s">
        <v>222</v>
      </c>
      <c r="J102" s="2" t="s">
        <v>623</v>
      </c>
      <c r="K102" s="2" t="s">
        <v>1909</v>
      </c>
      <c r="L102" s="2" t="s">
        <v>1894</v>
      </c>
      <c r="M102" s="2" t="s">
        <v>56</v>
      </c>
      <c r="N102" s="2" t="s">
        <v>363</v>
      </c>
      <c r="O102" s="2" t="s">
        <v>1848</v>
      </c>
      <c r="P102" s="2" t="s">
        <v>8</v>
      </c>
      <c r="Q102" s="2" t="s">
        <v>7</v>
      </c>
      <c r="R102" s="2" t="s">
        <v>6</v>
      </c>
      <c r="S102" s="2" t="s">
        <v>5</v>
      </c>
      <c r="T102" s="2" t="s">
        <v>4</v>
      </c>
      <c r="U102" s="2" t="s">
        <v>1908</v>
      </c>
      <c r="V102" s="2" t="s">
        <v>1819</v>
      </c>
      <c r="W102" s="2" t="s">
        <v>1907</v>
      </c>
      <c r="X102" s="2" t="s">
        <v>0</v>
      </c>
      <c r="Y102" s="2">
        <f t="shared" si="2"/>
        <v>17.47583333333333</v>
      </c>
      <c r="Z102" s="2">
        <f t="shared" si="3"/>
        <v>1.2127777777777737</v>
      </c>
      <c r="AA102" s="6">
        <f>D102-'Estacion Base Los Santos'!$J$8*'L13 Corr Deriva'!Z102</f>
        <v>1741.8984529781872</v>
      </c>
    </row>
    <row r="103" spans="1:27" x14ac:dyDescent="0.25">
      <c r="A103" s="2" t="s">
        <v>1827</v>
      </c>
      <c r="B103" s="2" t="s">
        <v>20</v>
      </c>
      <c r="C103" s="2" t="s">
        <v>1906</v>
      </c>
      <c r="D103" s="2">
        <v>1741.9027000000001</v>
      </c>
      <c r="E103" s="2" t="s">
        <v>18</v>
      </c>
      <c r="F103" s="2" t="s">
        <v>781</v>
      </c>
      <c r="G103" s="2" t="s">
        <v>132</v>
      </c>
      <c r="H103" s="2">
        <v>1719.7327</v>
      </c>
      <c r="I103" s="2" t="s">
        <v>846</v>
      </c>
      <c r="J103" s="2" t="s">
        <v>1870</v>
      </c>
      <c r="K103" s="2" t="s">
        <v>1905</v>
      </c>
      <c r="L103" s="2" t="s">
        <v>1894</v>
      </c>
      <c r="M103" s="2" t="s">
        <v>815</v>
      </c>
      <c r="N103" s="2" t="s">
        <v>1664</v>
      </c>
      <c r="O103" s="2" t="s">
        <v>1848</v>
      </c>
      <c r="P103" s="2" t="s">
        <v>8</v>
      </c>
      <c r="Q103" s="2" t="s">
        <v>7</v>
      </c>
      <c r="R103" s="2" t="s">
        <v>6</v>
      </c>
      <c r="S103" s="2" t="s">
        <v>5</v>
      </c>
      <c r="T103" s="2" t="s">
        <v>4</v>
      </c>
      <c r="U103" s="2" t="s">
        <v>1904</v>
      </c>
      <c r="V103" s="2" t="s">
        <v>1819</v>
      </c>
      <c r="W103" s="2" t="s">
        <v>1903</v>
      </c>
      <c r="X103" s="2" t="s">
        <v>0</v>
      </c>
      <c r="Y103" s="2">
        <f t="shared" si="2"/>
        <v>17.479999999999997</v>
      </c>
      <c r="Z103" s="2">
        <f t="shared" si="3"/>
        <v>1.2169444444444402</v>
      </c>
      <c r="AA103" s="6">
        <f>D103-'Estacion Base Los Santos'!$J$8*'L13 Corr Deriva'!Z103</f>
        <v>1741.8995421661564</v>
      </c>
    </row>
    <row r="104" spans="1:27" x14ac:dyDescent="0.25">
      <c r="A104" s="2" t="s">
        <v>1827</v>
      </c>
      <c r="B104" s="2" t="s">
        <v>20</v>
      </c>
      <c r="C104" s="2" t="s">
        <v>1902</v>
      </c>
      <c r="D104" s="2">
        <v>1741.9069999999999</v>
      </c>
      <c r="E104" s="2" t="s">
        <v>18</v>
      </c>
      <c r="F104" s="2" t="s">
        <v>378</v>
      </c>
      <c r="G104" s="2" t="s">
        <v>573</v>
      </c>
      <c r="H104" s="2">
        <v>1719.7385999999999</v>
      </c>
      <c r="I104" s="2" t="s">
        <v>1225</v>
      </c>
      <c r="J104" s="2" t="s">
        <v>1723</v>
      </c>
      <c r="K104" s="2" t="s">
        <v>1901</v>
      </c>
      <c r="L104" s="2" t="s">
        <v>1894</v>
      </c>
      <c r="M104" s="2" t="s">
        <v>664</v>
      </c>
      <c r="N104" s="2" t="s">
        <v>1900</v>
      </c>
      <c r="O104" s="2" t="s">
        <v>1848</v>
      </c>
      <c r="P104" s="2" t="s">
        <v>8</v>
      </c>
      <c r="Q104" s="2" t="s">
        <v>7</v>
      </c>
      <c r="R104" s="2" t="s">
        <v>6</v>
      </c>
      <c r="S104" s="2" t="s">
        <v>5</v>
      </c>
      <c r="T104" s="2" t="s">
        <v>4</v>
      </c>
      <c r="U104" s="2" t="s">
        <v>1899</v>
      </c>
      <c r="V104" s="2" t="s">
        <v>1898</v>
      </c>
      <c r="W104" s="2" t="s">
        <v>1885</v>
      </c>
      <c r="X104" s="2" t="s">
        <v>0</v>
      </c>
      <c r="Y104" s="2">
        <f t="shared" si="2"/>
        <v>17.484166666666667</v>
      </c>
      <c r="Z104" s="2">
        <f t="shared" si="3"/>
        <v>1.2211111111111101</v>
      </c>
      <c r="AA104" s="6">
        <f>D104-'Estacion Base Los Santos'!$J$8*'L13 Corr Deriva'!Z104</f>
        <v>1741.9038313541253</v>
      </c>
    </row>
    <row r="105" spans="1:27" x14ac:dyDescent="0.25">
      <c r="A105" s="2" t="s">
        <v>1827</v>
      </c>
      <c r="B105" s="2" t="s">
        <v>20</v>
      </c>
      <c r="C105" s="2" t="s">
        <v>1897</v>
      </c>
      <c r="D105" s="2">
        <v>1741.9034999999999</v>
      </c>
      <c r="E105" s="2" t="s">
        <v>18</v>
      </c>
      <c r="F105" s="2" t="s">
        <v>971</v>
      </c>
      <c r="G105" s="2" t="s">
        <v>132</v>
      </c>
      <c r="H105" s="2">
        <v>1719.7349999999999</v>
      </c>
      <c r="I105" s="2" t="s">
        <v>281</v>
      </c>
      <c r="J105" s="2" t="s">
        <v>1896</v>
      </c>
      <c r="K105" s="2" t="s">
        <v>1895</v>
      </c>
      <c r="L105" s="2" t="s">
        <v>1894</v>
      </c>
      <c r="M105" s="2" t="s">
        <v>56</v>
      </c>
      <c r="N105" s="2" t="s">
        <v>1893</v>
      </c>
      <c r="O105" s="2" t="s">
        <v>1848</v>
      </c>
      <c r="P105" s="2" t="s">
        <v>8</v>
      </c>
      <c r="Q105" s="2" t="s">
        <v>7</v>
      </c>
      <c r="R105" s="2" t="s">
        <v>6</v>
      </c>
      <c r="S105" s="2" t="s">
        <v>5</v>
      </c>
      <c r="T105" s="2" t="s">
        <v>4</v>
      </c>
      <c r="U105" s="2" t="s">
        <v>1831</v>
      </c>
      <c r="V105" s="2" t="s">
        <v>1819</v>
      </c>
      <c r="W105" s="2" t="s">
        <v>1885</v>
      </c>
      <c r="X105" s="2" t="s">
        <v>0</v>
      </c>
      <c r="Y105" s="2">
        <f t="shared" si="2"/>
        <v>17.488333333333333</v>
      </c>
      <c r="Z105" s="2">
        <f t="shared" si="3"/>
        <v>1.2252777777777766</v>
      </c>
      <c r="AA105" s="6">
        <f>D105-'Estacion Base Los Santos'!$J$8*'L13 Corr Deriva'!Z105</f>
        <v>1741.9003205420943</v>
      </c>
    </row>
    <row r="106" spans="1:27" x14ac:dyDescent="0.25">
      <c r="A106" s="2" t="s">
        <v>1827</v>
      </c>
      <c r="B106" s="2" t="s">
        <v>20</v>
      </c>
      <c r="C106" s="2" t="s">
        <v>1892</v>
      </c>
      <c r="D106" s="2">
        <v>1741.9059999999999</v>
      </c>
      <c r="E106" s="2" t="s">
        <v>18</v>
      </c>
      <c r="F106" s="2" t="s">
        <v>825</v>
      </c>
      <c r="G106" s="2" t="s">
        <v>635</v>
      </c>
      <c r="H106" s="2">
        <v>1719.7372</v>
      </c>
      <c r="I106" s="2" t="s">
        <v>28</v>
      </c>
      <c r="J106" s="2" t="s">
        <v>1891</v>
      </c>
      <c r="K106" s="2" t="s">
        <v>1890</v>
      </c>
      <c r="L106" s="2" t="s">
        <v>1862</v>
      </c>
      <c r="M106" s="2" t="s">
        <v>644</v>
      </c>
      <c r="N106" s="2" t="s">
        <v>45</v>
      </c>
      <c r="O106" s="2" t="s">
        <v>1848</v>
      </c>
      <c r="P106" s="2" t="s">
        <v>8</v>
      </c>
      <c r="Q106" s="2" t="s">
        <v>7</v>
      </c>
      <c r="R106" s="2" t="s">
        <v>6</v>
      </c>
      <c r="S106" s="2" t="s">
        <v>5</v>
      </c>
      <c r="T106" s="2" t="s">
        <v>4</v>
      </c>
      <c r="U106" s="2" t="s">
        <v>1820</v>
      </c>
      <c r="V106" s="2" t="s">
        <v>1819</v>
      </c>
      <c r="W106" s="2" t="s">
        <v>1885</v>
      </c>
      <c r="X106" s="2" t="s">
        <v>0</v>
      </c>
      <c r="Y106" s="2">
        <f t="shared" si="2"/>
        <v>17.4925</v>
      </c>
      <c r="Z106" s="2">
        <f t="shared" si="3"/>
        <v>1.229444444444443</v>
      </c>
      <c r="AA106" s="6">
        <f>D106-'Estacion Base Los Santos'!$J$8*'L13 Corr Deriva'!Z106</f>
        <v>1741.9028097300634</v>
      </c>
    </row>
    <row r="107" spans="1:27" x14ac:dyDescent="0.25">
      <c r="A107" s="2" t="s">
        <v>1827</v>
      </c>
      <c r="B107" s="2" t="s">
        <v>20</v>
      </c>
      <c r="C107" s="2" t="s">
        <v>1889</v>
      </c>
      <c r="D107" s="2">
        <v>1741.9032</v>
      </c>
      <c r="E107" s="2" t="s">
        <v>18</v>
      </c>
      <c r="F107" s="2" t="s">
        <v>198</v>
      </c>
      <c r="G107" s="2" t="s">
        <v>197</v>
      </c>
      <c r="H107" s="2">
        <v>1719.7358999999999</v>
      </c>
      <c r="I107" s="2" t="s">
        <v>150</v>
      </c>
      <c r="J107" s="2" t="s">
        <v>1888</v>
      </c>
      <c r="K107" s="2" t="s">
        <v>1887</v>
      </c>
      <c r="L107" s="2" t="s">
        <v>1862</v>
      </c>
      <c r="M107" s="2" t="s">
        <v>664</v>
      </c>
      <c r="N107" s="2" t="s">
        <v>1886</v>
      </c>
      <c r="O107" s="2" t="s">
        <v>1848</v>
      </c>
      <c r="P107" s="2" t="s">
        <v>8</v>
      </c>
      <c r="Q107" s="2" t="s">
        <v>7</v>
      </c>
      <c r="R107" s="2" t="s">
        <v>6</v>
      </c>
      <c r="S107" s="2" t="s">
        <v>5</v>
      </c>
      <c r="T107" s="2" t="s">
        <v>4</v>
      </c>
      <c r="U107" s="2" t="s">
        <v>1820</v>
      </c>
      <c r="V107" s="2" t="s">
        <v>1819</v>
      </c>
      <c r="W107" s="2" t="s">
        <v>1885</v>
      </c>
      <c r="X107" s="2" t="s">
        <v>0</v>
      </c>
      <c r="Y107" s="2">
        <f t="shared" si="2"/>
        <v>17.496666666666666</v>
      </c>
      <c r="Z107" s="2">
        <f t="shared" si="3"/>
        <v>1.2336111111111094</v>
      </c>
      <c r="AA107" s="6">
        <f>D107-'Estacion Base Los Santos'!$J$8*'L13 Corr Deriva'!Z107</f>
        <v>1741.8999989180325</v>
      </c>
    </row>
    <row r="108" spans="1:27" x14ac:dyDescent="0.25">
      <c r="A108" s="2" t="s">
        <v>1827</v>
      </c>
      <c r="B108" s="2" t="s">
        <v>20</v>
      </c>
      <c r="C108" s="2" t="s">
        <v>1884</v>
      </c>
      <c r="D108" s="2">
        <v>1741.9037000000001</v>
      </c>
      <c r="E108" s="2" t="s">
        <v>18</v>
      </c>
      <c r="F108" s="2" t="s">
        <v>1883</v>
      </c>
      <c r="G108" s="2" t="s">
        <v>540</v>
      </c>
      <c r="H108" s="2">
        <v>1719.7355</v>
      </c>
      <c r="I108" s="2" t="s">
        <v>67</v>
      </c>
      <c r="J108" s="2" t="s">
        <v>1882</v>
      </c>
      <c r="K108" s="2" t="s">
        <v>1881</v>
      </c>
      <c r="L108" s="2" t="s">
        <v>1862</v>
      </c>
      <c r="M108" s="2" t="s">
        <v>1234</v>
      </c>
      <c r="N108" s="2" t="s">
        <v>35</v>
      </c>
      <c r="O108" s="2" t="s">
        <v>1848</v>
      </c>
      <c r="P108" s="2" t="s">
        <v>8</v>
      </c>
      <c r="Q108" s="2" t="s">
        <v>7</v>
      </c>
      <c r="R108" s="2" t="s">
        <v>6</v>
      </c>
      <c r="S108" s="2" t="s">
        <v>5</v>
      </c>
      <c r="T108" s="2" t="s">
        <v>4</v>
      </c>
      <c r="U108" s="2" t="s">
        <v>1820</v>
      </c>
      <c r="V108" s="2" t="s">
        <v>1819</v>
      </c>
      <c r="W108" s="2" t="s">
        <v>1880</v>
      </c>
      <c r="X108" s="2" t="s">
        <v>0</v>
      </c>
      <c r="Y108" s="2">
        <f t="shared" si="2"/>
        <v>17.500833333333333</v>
      </c>
      <c r="Z108" s="2">
        <f t="shared" si="3"/>
        <v>1.2377777777777759</v>
      </c>
      <c r="AA108" s="6">
        <f>D108-'Estacion Base Los Santos'!$J$8*'L13 Corr Deriva'!Z108</f>
        <v>1741.9004881060016</v>
      </c>
    </row>
    <row r="109" spans="1:27" x14ac:dyDescent="0.25">
      <c r="A109" s="2" t="s">
        <v>1827</v>
      </c>
      <c r="B109" s="2" t="s">
        <v>20</v>
      </c>
      <c r="C109" s="2" t="s">
        <v>1879</v>
      </c>
      <c r="D109" s="2">
        <v>1741.9093</v>
      </c>
      <c r="E109" s="2" t="s">
        <v>18</v>
      </c>
      <c r="F109" s="2" t="s">
        <v>61</v>
      </c>
      <c r="G109" s="2" t="s">
        <v>16</v>
      </c>
      <c r="H109" s="2">
        <v>1719.7419</v>
      </c>
      <c r="I109" s="2" t="s">
        <v>274</v>
      </c>
      <c r="J109" s="2" t="s">
        <v>476</v>
      </c>
      <c r="K109" s="2" t="s">
        <v>1878</v>
      </c>
      <c r="L109" s="2" t="s">
        <v>1862</v>
      </c>
      <c r="M109" s="2" t="s">
        <v>246</v>
      </c>
      <c r="N109" s="2" t="s">
        <v>1877</v>
      </c>
      <c r="O109" s="2" t="s">
        <v>1848</v>
      </c>
      <c r="P109" s="2" t="s">
        <v>8</v>
      </c>
      <c r="Q109" s="2" t="s">
        <v>7</v>
      </c>
      <c r="R109" s="2" t="s">
        <v>6</v>
      </c>
      <c r="S109" s="2" t="s">
        <v>5</v>
      </c>
      <c r="T109" s="2" t="s">
        <v>4</v>
      </c>
      <c r="U109" s="2" t="s">
        <v>1831</v>
      </c>
      <c r="V109" s="2" t="s">
        <v>1819</v>
      </c>
      <c r="W109" s="2" t="s">
        <v>1818</v>
      </c>
      <c r="X109" s="2" t="s">
        <v>0</v>
      </c>
      <c r="Y109" s="2">
        <f t="shared" si="2"/>
        <v>17.504999999999999</v>
      </c>
      <c r="Z109" s="2">
        <f t="shared" si="3"/>
        <v>1.2419444444444423</v>
      </c>
      <c r="AA109" s="6">
        <f>D109-'Estacion Base Los Santos'!$J$8*'L13 Corr Deriva'!Z109</f>
        <v>1741.9060772939706</v>
      </c>
    </row>
    <row r="110" spans="1:27" x14ac:dyDescent="0.25">
      <c r="A110" s="2" t="s">
        <v>1827</v>
      </c>
      <c r="B110" s="2" t="s">
        <v>20</v>
      </c>
      <c r="C110" s="2" t="s">
        <v>1876</v>
      </c>
      <c r="D110" s="2">
        <v>1741.9090000000001</v>
      </c>
      <c r="E110" s="2" t="s">
        <v>18</v>
      </c>
      <c r="F110" s="2" t="s">
        <v>1875</v>
      </c>
      <c r="G110" s="2" t="s">
        <v>624</v>
      </c>
      <c r="H110" s="2">
        <v>1719.7420999999999</v>
      </c>
      <c r="I110" s="2" t="s">
        <v>274</v>
      </c>
      <c r="J110" s="2" t="s">
        <v>1723</v>
      </c>
      <c r="K110" s="2" t="s">
        <v>1874</v>
      </c>
      <c r="L110" s="2" t="s">
        <v>1862</v>
      </c>
      <c r="M110" s="2" t="s">
        <v>815</v>
      </c>
      <c r="N110" s="2" t="s">
        <v>1873</v>
      </c>
      <c r="O110" s="2" t="s">
        <v>1848</v>
      </c>
      <c r="P110" s="2" t="s">
        <v>8</v>
      </c>
      <c r="Q110" s="2" t="s">
        <v>7</v>
      </c>
      <c r="R110" s="2" t="s">
        <v>6</v>
      </c>
      <c r="S110" s="2" t="s">
        <v>5</v>
      </c>
      <c r="T110" s="2" t="s">
        <v>4</v>
      </c>
      <c r="U110" s="2" t="s">
        <v>1831</v>
      </c>
      <c r="V110" s="2" t="s">
        <v>1819</v>
      </c>
      <c r="W110" s="2" t="s">
        <v>1818</v>
      </c>
      <c r="X110" s="2" t="s">
        <v>0</v>
      </c>
      <c r="Y110" s="2">
        <f t="shared" si="2"/>
        <v>17.509166666666665</v>
      </c>
      <c r="Z110" s="2">
        <f t="shared" si="3"/>
        <v>1.2461111111111087</v>
      </c>
      <c r="AA110" s="6">
        <f>D110-'Estacion Base Los Santos'!$J$8*'L13 Corr Deriva'!Z110</f>
        <v>1741.9057664819397</v>
      </c>
    </row>
    <row r="111" spans="1:27" x14ac:dyDescent="0.25">
      <c r="A111" s="2" t="s">
        <v>1827</v>
      </c>
      <c r="B111" s="2" t="s">
        <v>20</v>
      </c>
      <c r="C111" s="2" t="s">
        <v>1872</v>
      </c>
      <c r="D111" s="2">
        <v>1741.912</v>
      </c>
      <c r="E111" s="2" t="s">
        <v>18</v>
      </c>
      <c r="F111" s="2" t="s">
        <v>1871</v>
      </c>
      <c r="G111" s="2" t="s">
        <v>1302</v>
      </c>
      <c r="H111" s="2">
        <v>1719.7456999999999</v>
      </c>
      <c r="I111" s="2" t="s">
        <v>78</v>
      </c>
      <c r="J111" s="2" t="s">
        <v>1870</v>
      </c>
      <c r="K111" s="2" t="s">
        <v>1869</v>
      </c>
      <c r="L111" s="2" t="s">
        <v>1862</v>
      </c>
      <c r="M111" s="2" t="s">
        <v>86</v>
      </c>
      <c r="N111" s="2" t="s">
        <v>1868</v>
      </c>
      <c r="O111" s="2" t="s">
        <v>1848</v>
      </c>
      <c r="P111" s="2" t="s">
        <v>8</v>
      </c>
      <c r="Q111" s="2" t="s">
        <v>7</v>
      </c>
      <c r="R111" s="2" t="s">
        <v>6</v>
      </c>
      <c r="S111" s="2" t="s">
        <v>5</v>
      </c>
      <c r="T111" s="2" t="s">
        <v>4</v>
      </c>
      <c r="U111" s="2" t="s">
        <v>1831</v>
      </c>
      <c r="V111" s="2" t="s">
        <v>1819</v>
      </c>
      <c r="W111" s="2" t="s">
        <v>1856</v>
      </c>
      <c r="X111" s="2" t="s">
        <v>0</v>
      </c>
      <c r="Y111" s="2">
        <f t="shared" si="2"/>
        <v>17.513333333333332</v>
      </c>
      <c r="Z111" s="2">
        <f t="shared" si="3"/>
        <v>1.2502777777777752</v>
      </c>
      <c r="AA111" s="6">
        <f>D111-'Estacion Base Los Santos'!$J$8*'L13 Corr Deriva'!Z111</f>
        <v>1741.9087556699085</v>
      </c>
    </row>
    <row r="112" spans="1:27" x14ac:dyDescent="0.25">
      <c r="A112" s="2" t="s">
        <v>1827</v>
      </c>
      <c r="B112" s="2" t="s">
        <v>20</v>
      </c>
      <c r="C112" s="2" t="s">
        <v>1867</v>
      </c>
      <c r="D112" s="2">
        <v>1741.9093</v>
      </c>
      <c r="E112" s="2" t="s">
        <v>18</v>
      </c>
      <c r="F112" s="2" t="s">
        <v>80</v>
      </c>
      <c r="G112" s="2" t="s">
        <v>132</v>
      </c>
      <c r="H112" s="2">
        <v>1719.7431999999999</v>
      </c>
      <c r="I112" s="2" t="s">
        <v>846</v>
      </c>
      <c r="J112" s="2" t="s">
        <v>1693</v>
      </c>
      <c r="K112" s="2" t="s">
        <v>1866</v>
      </c>
      <c r="L112" s="2" t="s">
        <v>1862</v>
      </c>
      <c r="M112" s="2" t="s">
        <v>246</v>
      </c>
      <c r="N112" s="2" t="s">
        <v>1865</v>
      </c>
      <c r="O112" s="2" t="s">
        <v>1848</v>
      </c>
      <c r="P112" s="2" t="s">
        <v>8</v>
      </c>
      <c r="Q112" s="2" t="s">
        <v>7</v>
      </c>
      <c r="R112" s="2" t="s">
        <v>6</v>
      </c>
      <c r="S112" s="2" t="s">
        <v>5</v>
      </c>
      <c r="T112" s="2" t="s">
        <v>4</v>
      </c>
      <c r="U112" s="2" t="s">
        <v>1831</v>
      </c>
      <c r="V112" s="2" t="s">
        <v>1819</v>
      </c>
      <c r="W112" s="2" t="s">
        <v>1856</v>
      </c>
      <c r="X112" s="2" t="s">
        <v>0</v>
      </c>
      <c r="Y112" s="2">
        <f t="shared" si="2"/>
        <v>17.517499999999998</v>
      </c>
      <c r="Z112" s="2">
        <f t="shared" si="3"/>
        <v>1.2544444444444416</v>
      </c>
      <c r="AA112" s="6">
        <f>D112-'Estacion Base Los Santos'!$J$8*'L13 Corr Deriva'!Z112</f>
        <v>1741.9060448578775</v>
      </c>
    </row>
    <row r="113" spans="1:27" x14ac:dyDescent="0.25">
      <c r="A113" s="2" t="s">
        <v>1827</v>
      </c>
      <c r="B113" s="2" t="s">
        <v>20</v>
      </c>
      <c r="C113" s="2" t="s">
        <v>1864</v>
      </c>
      <c r="D113" s="2">
        <v>1741.9086</v>
      </c>
      <c r="E113" s="2" t="s">
        <v>18</v>
      </c>
      <c r="F113" s="2" t="s">
        <v>724</v>
      </c>
      <c r="G113" s="2" t="s">
        <v>206</v>
      </c>
      <c r="H113" s="2">
        <v>1719.7421999999999</v>
      </c>
      <c r="I113" s="2" t="s">
        <v>304</v>
      </c>
      <c r="J113" s="2" t="s">
        <v>1666</v>
      </c>
      <c r="K113" s="2" t="s">
        <v>1863</v>
      </c>
      <c r="L113" s="2" t="s">
        <v>1862</v>
      </c>
      <c r="M113" s="2" t="s">
        <v>246</v>
      </c>
      <c r="N113" s="2" t="s">
        <v>1861</v>
      </c>
      <c r="O113" s="2" t="s">
        <v>1848</v>
      </c>
      <c r="P113" s="2" t="s">
        <v>8</v>
      </c>
      <c r="Q113" s="2" t="s">
        <v>7</v>
      </c>
      <c r="R113" s="2" t="s">
        <v>6</v>
      </c>
      <c r="S113" s="2" t="s">
        <v>5</v>
      </c>
      <c r="T113" s="2" t="s">
        <v>4</v>
      </c>
      <c r="U113" s="2" t="s">
        <v>1831</v>
      </c>
      <c r="V113" s="2" t="s">
        <v>1819</v>
      </c>
      <c r="W113" s="2" t="s">
        <v>1856</v>
      </c>
      <c r="X113" s="2" t="s">
        <v>0</v>
      </c>
      <c r="Y113" s="2">
        <f t="shared" si="2"/>
        <v>17.521666666666665</v>
      </c>
      <c r="Z113" s="2">
        <f t="shared" si="3"/>
        <v>1.258611111111108</v>
      </c>
      <c r="AA113" s="6">
        <f>D113-'Estacion Base Los Santos'!$J$8*'L13 Corr Deriva'!Z113</f>
        <v>1741.9053340458465</v>
      </c>
    </row>
    <row r="114" spans="1:27" x14ac:dyDescent="0.25">
      <c r="A114" s="2" t="s">
        <v>1827</v>
      </c>
      <c r="B114" s="2" t="s">
        <v>20</v>
      </c>
      <c r="C114" s="2" t="s">
        <v>1860</v>
      </c>
      <c r="D114" s="2">
        <v>1741.9108000000001</v>
      </c>
      <c r="E114" s="2" t="s">
        <v>18</v>
      </c>
      <c r="F114" s="2" t="s">
        <v>1859</v>
      </c>
      <c r="G114" s="2" t="s">
        <v>456</v>
      </c>
      <c r="H114" s="2">
        <v>1719.7448999999999</v>
      </c>
      <c r="I114" s="2" t="s">
        <v>313</v>
      </c>
      <c r="J114" s="2" t="s">
        <v>441</v>
      </c>
      <c r="K114" s="2" t="s">
        <v>1858</v>
      </c>
      <c r="L114" s="2" t="s">
        <v>1833</v>
      </c>
      <c r="M114" s="2" t="s">
        <v>1234</v>
      </c>
      <c r="N114" s="2" t="s">
        <v>1857</v>
      </c>
      <c r="O114" s="2" t="s">
        <v>1848</v>
      </c>
      <c r="P114" s="2" t="s">
        <v>8</v>
      </c>
      <c r="Q114" s="2" t="s">
        <v>7</v>
      </c>
      <c r="R114" s="2" t="s">
        <v>6</v>
      </c>
      <c r="S114" s="2" t="s">
        <v>5</v>
      </c>
      <c r="T114" s="2" t="s">
        <v>4</v>
      </c>
      <c r="U114" s="2" t="s">
        <v>1831</v>
      </c>
      <c r="V114" s="2" t="s">
        <v>1819</v>
      </c>
      <c r="W114" s="2" t="s">
        <v>1856</v>
      </c>
      <c r="X114" s="2" t="s">
        <v>0</v>
      </c>
      <c r="Y114" s="2">
        <f t="shared" si="2"/>
        <v>17.525833333333331</v>
      </c>
      <c r="Z114" s="2">
        <f t="shared" si="3"/>
        <v>1.2627777777777744</v>
      </c>
      <c r="AA114" s="6">
        <f>D114-'Estacion Base Los Santos'!$J$8*'L13 Corr Deriva'!Z114</f>
        <v>1741.9075232338157</v>
      </c>
    </row>
    <row r="115" spans="1:27" x14ac:dyDescent="0.25">
      <c r="A115" s="2" t="s">
        <v>1827</v>
      </c>
      <c r="B115" s="2" t="s">
        <v>20</v>
      </c>
      <c r="C115" s="2" t="s">
        <v>1855</v>
      </c>
      <c r="D115" s="2">
        <v>1741.9143999999999</v>
      </c>
      <c r="E115" s="2" t="s">
        <v>18</v>
      </c>
      <c r="F115" s="2" t="s">
        <v>513</v>
      </c>
      <c r="G115" s="2" t="s">
        <v>628</v>
      </c>
      <c r="H115" s="2">
        <v>1719.7483999999999</v>
      </c>
      <c r="I115" s="2" t="s">
        <v>1157</v>
      </c>
      <c r="J115" s="2" t="s">
        <v>1854</v>
      </c>
      <c r="K115" s="2" t="s">
        <v>1853</v>
      </c>
      <c r="L115" s="2" t="s">
        <v>1833</v>
      </c>
      <c r="M115" s="2" t="s">
        <v>760</v>
      </c>
      <c r="N115" s="2" t="s">
        <v>1852</v>
      </c>
      <c r="O115" s="2" t="s">
        <v>1848</v>
      </c>
      <c r="P115" s="2" t="s">
        <v>8</v>
      </c>
      <c r="Q115" s="2" t="s">
        <v>7</v>
      </c>
      <c r="R115" s="2" t="s">
        <v>6</v>
      </c>
      <c r="S115" s="2" t="s">
        <v>5</v>
      </c>
      <c r="T115" s="2" t="s">
        <v>4</v>
      </c>
      <c r="U115" s="2" t="s">
        <v>1847</v>
      </c>
      <c r="V115" s="2" t="s">
        <v>1819</v>
      </c>
      <c r="W115" s="2" t="s">
        <v>1818</v>
      </c>
      <c r="X115" s="2" t="s">
        <v>0</v>
      </c>
      <c r="Y115" s="2">
        <f t="shared" si="2"/>
        <v>17.529999999999998</v>
      </c>
      <c r="Z115" s="2">
        <f t="shared" si="3"/>
        <v>1.2669444444444409</v>
      </c>
      <c r="AA115" s="6">
        <f>D115-'Estacion Base Los Santos'!$J$8*'L13 Corr Deriva'!Z115</f>
        <v>1741.9111124217845</v>
      </c>
    </row>
    <row r="116" spans="1:27" x14ac:dyDescent="0.25">
      <c r="A116" s="2" t="s">
        <v>1827</v>
      </c>
      <c r="B116" s="2" t="s">
        <v>20</v>
      </c>
      <c r="C116" s="2" t="s">
        <v>1851</v>
      </c>
      <c r="D116" s="2">
        <v>1741.9138</v>
      </c>
      <c r="E116" s="2" t="s">
        <v>18</v>
      </c>
      <c r="F116" s="2" t="s">
        <v>330</v>
      </c>
      <c r="G116" s="2" t="s">
        <v>968</v>
      </c>
      <c r="H116" s="2">
        <v>1719.7473</v>
      </c>
      <c r="I116" s="2" t="s">
        <v>89</v>
      </c>
      <c r="J116" s="2" t="s">
        <v>1794</v>
      </c>
      <c r="K116" s="2" t="s">
        <v>1850</v>
      </c>
      <c r="L116" s="2" t="s">
        <v>1833</v>
      </c>
      <c r="M116" s="2" t="s">
        <v>635</v>
      </c>
      <c r="N116" s="2" t="s">
        <v>1849</v>
      </c>
      <c r="O116" s="2" t="s">
        <v>1848</v>
      </c>
      <c r="P116" s="2" t="s">
        <v>8</v>
      </c>
      <c r="Q116" s="2" t="s">
        <v>7</v>
      </c>
      <c r="R116" s="2" t="s">
        <v>6</v>
      </c>
      <c r="S116" s="2" t="s">
        <v>5</v>
      </c>
      <c r="T116" s="2" t="s">
        <v>4</v>
      </c>
      <c r="U116" s="2" t="s">
        <v>1847</v>
      </c>
      <c r="V116" s="2" t="s">
        <v>1819</v>
      </c>
      <c r="W116" s="2" t="s">
        <v>1818</v>
      </c>
      <c r="X116" s="2" t="s">
        <v>0</v>
      </c>
      <c r="Y116" s="2">
        <f t="shared" si="2"/>
        <v>17.534166666666668</v>
      </c>
      <c r="Z116" s="2">
        <f t="shared" si="3"/>
        <v>1.2711111111111109</v>
      </c>
      <c r="AA116" s="6">
        <f>D116-'Estacion Base Los Santos'!$J$8*'L13 Corr Deriva'!Z116</f>
        <v>1741.9105016097537</v>
      </c>
    </row>
    <row r="117" spans="1:27" x14ac:dyDescent="0.25">
      <c r="A117" s="2" t="s">
        <v>1827</v>
      </c>
      <c r="B117" s="2" t="s">
        <v>20</v>
      </c>
      <c r="C117" s="2" t="s">
        <v>1846</v>
      </c>
      <c r="D117" s="2">
        <v>1741.9119000000001</v>
      </c>
      <c r="E117" s="2" t="s">
        <v>18</v>
      </c>
      <c r="F117" s="2" t="s">
        <v>1845</v>
      </c>
      <c r="G117" s="2" t="s">
        <v>373</v>
      </c>
      <c r="H117" s="2">
        <v>1719.7467999999999</v>
      </c>
      <c r="I117" s="2" t="s">
        <v>281</v>
      </c>
      <c r="J117" s="2" t="s">
        <v>1844</v>
      </c>
      <c r="K117" s="2" t="s">
        <v>1843</v>
      </c>
      <c r="L117" s="2" t="s">
        <v>1833</v>
      </c>
      <c r="M117" s="2" t="s">
        <v>1069</v>
      </c>
      <c r="N117" s="2" t="s">
        <v>1842</v>
      </c>
      <c r="O117" s="2" t="s">
        <v>1821</v>
      </c>
      <c r="P117" s="2" t="s">
        <v>8</v>
      </c>
      <c r="Q117" s="2" t="s">
        <v>7</v>
      </c>
      <c r="R117" s="2" t="s">
        <v>6</v>
      </c>
      <c r="S117" s="2" t="s">
        <v>5</v>
      </c>
      <c r="T117" s="2" t="s">
        <v>4</v>
      </c>
      <c r="U117" s="2" t="s">
        <v>1831</v>
      </c>
      <c r="V117" s="2" t="s">
        <v>1819</v>
      </c>
      <c r="W117" s="2" t="s">
        <v>1818</v>
      </c>
      <c r="X117" s="2" t="s">
        <v>0</v>
      </c>
      <c r="Y117" s="2">
        <f t="shared" si="2"/>
        <v>17.538333333333334</v>
      </c>
      <c r="Z117" s="2">
        <f t="shared" si="3"/>
        <v>1.2752777777777773</v>
      </c>
      <c r="AA117" s="6">
        <f>D117-'Estacion Base Los Santos'!$J$8*'L13 Corr Deriva'!Z117</f>
        <v>1741.9085907977228</v>
      </c>
    </row>
    <row r="118" spans="1:27" x14ac:dyDescent="0.25">
      <c r="A118" s="2" t="s">
        <v>1827</v>
      </c>
      <c r="B118" s="2" t="s">
        <v>20</v>
      </c>
      <c r="C118" s="2" t="s">
        <v>1841</v>
      </c>
      <c r="D118" s="2">
        <v>1741.9151999999999</v>
      </c>
      <c r="E118" s="2" t="s">
        <v>18</v>
      </c>
      <c r="F118" s="2" t="s">
        <v>1840</v>
      </c>
      <c r="G118" s="2" t="s">
        <v>522</v>
      </c>
      <c r="H118" s="2">
        <v>1719.7493999999999</v>
      </c>
      <c r="I118" s="2" t="s">
        <v>1737</v>
      </c>
      <c r="J118" s="2" t="s">
        <v>1839</v>
      </c>
      <c r="K118" s="2" t="s">
        <v>1838</v>
      </c>
      <c r="L118" s="2" t="s">
        <v>1833</v>
      </c>
      <c r="M118" s="2" t="s">
        <v>604</v>
      </c>
      <c r="N118" s="2" t="s">
        <v>1837</v>
      </c>
      <c r="O118" s="2" t="s">
        <v>1821</v>
      </c>
      <c r="P118" s="2" t="s">
        <v>8</v>
      </c>
      <c r="Q118" s="2" t="s">
        <v>7</v>
      </c>
      <c r="R118" s="2" t="s">
        <v>6</v>
      </c>
      <c r="S118" s="2" t="s">
        <v>5</v>
      </c>
      <c r="T118" s="2" t="s">
        <v>4</v>
      </c>
      <c r="U118" s="2" t="s">
        <v>1831</v>
      </c>
      <c r="V118" s="2" t="s">
        <v>1819</v>
      </c>
      <c r="W118" s="2" t="s">
        <v>1818</v>
      </c>
      <c r="X118" s="2" t="s">
        <v>0</v>
      </c>
      <c r="Y118" s="2">
        <f t="shared" si="2"/>
        <v>17.5425</v>
      </c>
      <c r="Z118" s="2">
        <f t="shared" si="3"/>
        <v>1.2794444444444437</v>
      </c>
      <c r="AA118" s="6">
        <f>D118-'Estacion Base Los Santos'!$J$8*'L13 Corr Deriva'!Z118</f>
        <v>1741.9118799856917</v>
      </c>
    </row>
    <row r="119" spans="1:27" x14ac:dyDescent="0.25">
      <c r="A119" s="2" t="s">
        <v>1827</v>
      </c>
      <c r="B119" s="2" t="s">
        <v>20</v>
      </c>
      <c r="C119" s="2" t="s">
        <v>1836</v>
      </c>
      <c r="D119" s="2">
        <v>1741.9150999999999</v>
      </c>
      <c r="E119" s="2" t="s">
        <v>18</v>
      </c>
      <c r="F119" s="2" t="s">
        <v>1007</v>
      </c>
      <c r="G119" s="2" t="s">
        <v>939</v>
      </c>
      <c r="H119" s="2">
        <v>1719.7497000000001</v>
      </c>
      <c r="I119" s="2" t="s">
        <v>248</v>
      </c>
      <c r="J119" s="2" t="s">
        <v>1835</v>
      </c>
      <c r="K119" s="2" t="s">
        <v>1834</v>
      </c>
      <c r="L119" s="2" t="s">
        <v>1833</v>
      </c>
      <c r="M119" s="2" t="s">
        <v>635</v>
      </c>
      <c r="N119" s="2" t="s">
        <v>1832</v>
      </c>
      <c r="O119" s="2" t="s">
        <v>1821</v>
      </c>
      <c r="P119" s="2" t="s">
        <v>8</v>
      </c>
      <c r="Q119" s="2" t="s">
        <v>7</v>
      </c>
      <c r="R119" s="2" t="s">
        <v>6</v>
      </c>
      <c r="S119" s="2" t="s">
        <v>5</v>
      </c>
      <c r="T119" s="2" t="s">
        <v>4</v>
      </c>
      <c r="U119" s="2" t="s">
        <v>1831</v>
      </c>
      <c r="V119" s="2" t="s">
        <v>1819</v>
      </c>
      <c r="W119" s="2" t="s">
        <v>1818</v>
      </c>
      <c r="X119" s="2" t="s">
        <v>0</v>
      </c>
      <c r="Y119" s="2">
        <f t="shared" si="2"/>
        <v>17.546666666666667</v>
      </c>
      <c r="Z119" s="2">
        <f t="shared" si="3"/>
        <v>1.2836111111111101</v>
      </c>
      <c r="AA119" s="6">
        <f>D119-'Estacion Base Los Santos'!$J$8*'L13 Corr Deriva'!Z119</f>
        <v>1741.9117691736608</v>
      </c>
    </row>
    <row r="120" spans="1:27" x14ac:dyDescent="0.25">
      <c r="A120" s="2" t="s">
        <v>1827</v>
      </c>
      <c r="B120" s="2" t="s">
        <v>20</v>
      </c>
      <c r="C120" s="2" t="s">
        <v>1830</v>
      </c>
      <c r="D120" s="2">
        <v>1741.9119000000001</v>
      </c>
      <c r="E120" s="2" t="s">
        <v>18</v>
      </c>
      <c r="F120" s="2" t="s">
        <v>687</v>
      </c>
      <c r="G120" s="2" t="s">
        <v>686</v>
      </c>
      <c r="H120" s="2">
        <v>1719.7466999999999</v>
      </c>
      <c r="I120" s="2" t="s">
        <v>1215</v>
      </c>
      <c r="J120" s="2" t="s">
        <v>417</v>
      </c>
      <c r="K120" s="2" t="s">
        <v>1829</v>
      </c>
      <c r="L120" s="2" t="s">
        <v>1823</v>
      </c>
      <c r="M120" s="2" t="s">
        <v>635</v>
      </c>
      <c r="N120" s="2" t="s">
        <v>1828</v>
      </c>
      <c r="O120" s="2" t="s">
        <v>1821</v>
      </c>
      <c r="P120" s="2" t="s">
        <v>8</v>
      </c>
      <c r="Q120" s="2" t="s">
        <v>7</v>
      </c>
      <c r="R120" s="2" t="s">
        <v>6</v>
      </c>
      <c r="S120" s="2" t="s">
        <v>5</v>
      </c>
      <c r="T120" s="2" t="s">
        <v>4</v>
      </c>
      <c r="U120" s="2" t="s">
        <v>1820</v>
      </c>
      <c r="V120" s="2" t="s">
        <v>1819</v>
      </c>
      <c r="W120" s="2" t="s">
        <v>1818</v>
      </c>
      <c r="X120" s="2" t="s">
        <v>0</v>
      </c>
      <c r="Y120" s="2">
        <f t="shared" si="2"/>
        <v>17.550833333333333</v>
      </c>
      <c r="Z120" s="2">
        <f t="shared" si="3"/>
        <v>1.2877777777777766</v>
      </c>
      <c r="AA120" s="6">
        <f>D120-'Estacion Base Los Santos'!$J$8*'L13 Corr Deriva'!Z120</f>
        <v>1741.90855836163</v>
      </c>
    </row>
    <row r="121" spans="1:27" x14ac:dyDescent="0.25">
      <c r="A121" s="2" t="s">
        <v>1827</v>
      </c>
      <c r="B121" s="2" t="s">
        <v>20</v>
      </c>
      <c r="C121" s="2" t="s">
        <v>1826</v>
      </c>
      <c r="D121" s="2">
        <v>1741.9191000000001</v>
      </c>
      <c r="E121" s="2" t="s">
        <v>18</v>
      </c>
      <c r="F121" s="2" t="s">
        <v>1825</v>
      </c>
      <c r="G121" s="2" t="s">
        <v>488</v>
      </c>
      <c r="H121" s="2">
        <v>1719.7545</v>
      </c>
      <c r="I121" s="2" t="s">
        <v>281</v>
      </c>
      <c r="J121" s="2" t="s">
        <v>1662</v>
      </c>
      <c r="K121" s="2" t="s">
        <v>1824</v>
      </c>
      <c r="L121" s="2" t="s">
        <v>1823</v>
      </c>
      <c r="M121" s="2" t="s">
        <v>760</v>
      </c>
      <c r="N121" s="2" t="s">
        <v>1822</v>
      </c>
      <c r="O121" s="2" t="s">
        <v>1821</v>
      </c>
      <c r="P121" s="2" t="s">
        <v>8</v>
      </c>
      <c r="Q121" s="2" t="s">
        <v>7</v>
      </c>
      <c r="R121" s="2" t="s">
        <v>6</v>
      </c>
      <c r="S121" s="2" t="s">
        <v>5</v>
      </c>
      <c r="T121" s="2" t="s">
        <v>4</v>
      </c>
      <c r="U121" s="2" t="s">
        <v>1820</v>
      </c>
      <c r="V121" s="2" t="s">
        <v>1819</v>
      </c>
      <c r="W121" s="2" t="s">
        <v>1818</v>
      </c>
      <c r="X121" s="2" t="s">
        <v>0</v>
      </c>
      <c r="Y121" s="2">
        <f t="shared" si="2"/>
        <v>17.555</v>
      </c>
      <c r="Z121" s="2">
        <f t="shared" si="3"/>
        <v>1.291944444444443</v>
      </c>
      <c r="AA121" s="6">
        <f>D121-'Estacion Base Los Santos'!$J$8*'L13 Corr Deriva'!Z121</f>
        <v>1741.915747549599</v>
      </c>
    </row>
    <row r="122" spans="1:27" x14ac:dyDescent="0.25">
      <c r="A122" s="2" t="s">
        <v>1654</v>
      </c>
      <c r="B122" s="2" t="s">
        <v>20</v>
      </c>
      <c r="C122" s="2" t="s">
        <v>1817</v>
      </c>
      <c r="D122" s="2">
        <v>1753.8308</v>
      </c>
      <c r="E122" s="2" t="s">
        <v>18</v>
      </c>
      <c r="F122" s="2" t="s">
        <v>1816</v>
      </c>
      <c r="G122" s="2" t="s">
        <v>69</v>
      </c>
      <c r="H122" s="2">
        <v>1731.6416999999999</v>
      </c>
      <c r="I122" s="2" t="s">
        <v>1776</v>
      </c>
      <c r="J122" s="2" t="s">
        <v>151</v>
      </c>
      <c r="K122" s="2" t="s">
        <v>1815</v>
      </c>
      <c r="L122" s="2" t="s">
        <v>1810</v>
      </c>
      <c r="M122" s="2" t="s">
        <v>246</v>
      </c>
      <c r="N122" s="2" t="s">
        <v>1628</v>
      </c>
      <c r="O122" s="2" t="s">
        <v>1814</v>
      </c>
      <c r="P122" s="2" t="s">
        <v>8</v>
      </c>
      <c r="Q122" s="2" t="s">
        <v>7</v>
      </c>
      <c r="R122" s="2" t="s">
        <v>6</v>
      </c>
      <c r="S122" s="2" t="s">
        <v>5</v>
      </c>
      <c r="T122" s="2" t="s">
        <v>4</v>
      </c>
      <c r="U122" s="2" t="s">
        <v>1804</v>
      </c>
      <c r="V122" s="2" t="s">
        <v>1797</v>
      </c>
      <c r="W122" s="2" t="s">
        <v>1803</v>
      </c>
      <c r="X122" s="2" t="s">
        <v>0</v>
      </c>
      <c r="Y122" s="2">
        <f t="shared" si="2"/>
        <v>17.897500000000001</v>
      </c>
      <c r="Z122" s="2">
        <f t="shared" si="3"/>
        <v>1.6344444444444441</v>
      </c>
      <c r="AA122" s="6">
        <f>D122-'Estacion Base Los Santos'!$J$8*'L13 Corr Deriva'!Z122</f>
        <v>1753.8265588006536</v>
      </c>
    </row>
    <row r="123" spans="1:27" x14ac:dyDescent="0.25">
      <c r="A123" s="2" t="s">
        <v>1654</v>
      </c>
      <c r="B123" s="2" t="s">
        <v>20</v>
      </c>
      <c r="C123" s="2" t="s">
        <v>1813</v>
      </c>
      <c r="D123" s="2">
        <v>1753.8262</v>
      </c>
      <c r="E123" s="2" t="s">
        <v>18</v>
      </c>
      <c r="F123" s="2" t="s">
        <v>1358</v>
      </c>
      <c r="G123" s="2" t="s">
        <v>1086</v>
      </c>
      <c r="H123" s="2">
        <v>1731.6387</v>
      </c>
      <c r="I123" s="2" t="s">
        <v>1776</v>
      </c>
      <c r="J123" s="2" t="s">
        <v>1812</v>
      </c>
      <c r="K123" s="2" t="s">
        <v>1811</v>
      </c>
      <c r="L123" s="2" t="s">
        <v>1810</v>
      </c>
      <c r="M123" s="2" t="s">
        <v>246</v>
      </c>
      <c r="N123" s="2" t="s">
        <v>1809</v>
      </c>
      <c r="O123" s="2" t="s">
        <v>1713</v>
      </c>
      <c r="P123" s="2" t="s">
        <v>8</v>
      </c>
      <c r="Q123" s="2" t="s">
        <v>7</v>
      </c>
      <c r="R123" s="2" t="s">
        <v>6</v>
      </c>
      <c r="S123" s="2" t="s">
        <v>5</v>
      </c>
      <c r="T123" s="2" t="s">
        <v>4</v>
      </c>
      <c r="U123" s="2" t="s">
        <v>1804</v>
      </c>
      <c r="V123" s="2" t="s">
        <v>1797</v>
      </c>
      <c r="W123" s="2" t="s">
        <v>1803</v>
      </c>
      <c r="X123" s="2" t="s">
        <v>0</v>
      </c>
      <c r="Y123" s="2">
        <f t="shared" si="2"/>
        <v>17.901666666666664</v>
      </c>
      <c r="Z123" s="2">
        <f t="shared" si="3"/>
        <v>1.638611111111107</v>
      </c>
      <c r="AA123" s="6">
        <f>D123-'Estacion Base Los Santos'!$J$8*'L13 Corr Deriva'!Z123</f>
        <v>1753.8219479886227</v>
      </c>
    </row>
    <row r="124" spans="1:27" x14ac:dyDescent="0.25">
      <c r="A124" s="2" t="s">
        <v>1654</v>
      </c>
      <c r="B124" s="2" t="s">
        <v>20</v>
      </c>
      <c r="C124" s="2" t="s">
        <v>1808</v>
      </c>
      <c r="D124" s="2">
        <v>1753.8309999999999</v>
      </c>
      <c r="E124" s="2" t="s">
        <v>18</v>
      </c>
      <c r="F124" s="2" t="s">
        <v>1807</v>
      </c>
      <c r="G124" s="2" t="s">
        <v>428</v>
      </c>
      <c r="H124" s="2">
        <v>1731.6448</v>
      </c>
      <c r="I124" s="2" t="s">
        <v>1776</v>
      </c>
      <c r="J124" s="2" t="s">
        <v>189</v>
      </c>
      <c r="K124" s="2" t="s">
        <v>1806</v>
      </c>
      <c r="L124" s="2" t="s">
        <v>1800</v>
      </c>
      <c r="M124" s="2" t="s">
        <v>655</v>
      </c>
      <c r="N124" s="2" t="s">
        <v>1805</v>
      </c>
      <c r="O124" s="2" t="s">
        <v>1713</v>
      </c>
      <c r="P124" s="2" t="s">
        <v>8</v>
      </c>
      <c r="Q124" s="2" t="s">
        <v>7</v>
      </c>
      <c r="R124" s="2" t="s">
        <v>6</v>
      </c>
      <c r="S124" s="2" t="s">
        <v>5</v>
      </c>
      <c r="T124" s="2" t="s">
        <v>4</v>
      </c>
      <c r="U124" s="2" t="s">
        <v>1804</v>
      </c>
      <c r="V124" s="2" t="s">
        <v>1797</v>
      </c>
      <c r="W124" s="2" t="s">
        <v>1803</v>
      </c>
      <c r="X124" s="2" t="s">
        <v>0</v>
      </c>
      <c r="Y124" s="2">
        <f t="shared" si="2"/>
        <v>17.90583333333333</v>
      </c>
      <c r="Z124" s="2">
        <f t="shared" si="3"/>
        <v>1.6427777777777735</v>
      </c>
      <c r="AA124" s="6">
        <f>D124-'Estacion Base Los Santos'!$J$8*'L13 Corr Deriva'!Z124</f>
        <v>1753.8267371765917</v>
      </c>
    </row>
    <row r="125" spans="1:27" x14ac:dyDescent="0.25">
      <c r="A125" s="2" t="s">
        <v>1654</v>
      </c>
      <c r="B125" s="2" t="s">
        <v>20</v>
      </c>
      <c r="C125" s="2" t="s">
        <v>1802</v>
      </c>
      <c r="D125" s="2">
        <v>1753.8295000000001</v>
      </c>
      <c r="E125" s="2" t="s">
        <v>18</v>
      </c>
      <c r="F125" s="2" t="s">
        <v>347</v>
      </c>
      <c r="G125" s="2" t="s">
        <v>197</v>
      </c>
      <c r="H125" s="2">
        <v>1731.6437000000001</v>
      </c>
      <c r="I125" s="2" t="s">
        <v>1693</v>
      </c>
      <c r="J125" s="2" t="s">
        <v>165</v>
      </c>
      <c r="K125" s="2" t="s">
        <v>1801</v>
      </c>
      <c r="L125" s="2" t="s">
        <v>1800</v>
      </c>
      <c r="M125" s="2" t="s">
        <v>246</v>
      </c>
      <c r="N125" s="2" t="s">
        <v>1799</v>
      </c>
      <c r="O125" s="2" t="s">
        <v>1713</v>
      </c>
      <c r="P125" s="2" t="s">
        <v>8</v>
      </c>
      <c r="Q125" s="2" t="s">
        <v>7</v>
      </c>
      <c r="R125" s="2" t="s">
        <v>6</v>
      </c>
      <c r="S125" s="2" t="s">
        <v>5</v>
      </c>
      <c r="T125" s="2" t="s">
        <v>4</v>
      </c>
      <c r="U125" s="2" t="s">
        <v>1798</v>
      </c>
      <c r="V125" s="2" t="s">
        <v>1797</v>
      </c>
      <c r="W125" s="2" t="s">
        <v>1780</v>
      </c>
      <c r="X125" s="2" t="s">
        <v>0</v>
      </c>
      <c r="Y125" s="2">
        <f t="shared" si="2"/>
        <v>17.91</v>
      </c>
      <c r="Z125" s="2">
        <f t="shared" si="3"/>
        <v>1.6469444444444434</v>
      </c>
      <c r="AA125" s="6">
        <f>D125-'Estacion Base Los Santos'!$J$8*'L13 Corr Deriva'!Z125</f>
        <v>1753.8252263645609</v>
      </c>
    </row>
    <row r="126" spans="1:27" x14ac:dyDescent="0.25">
      <c r="A126" s="2" t="s">
        <v>1654</v>
      </c>
      <c r="B126" s="2" t="s">
        <v>20</v>
      </c>
      <c r="C126" s="2" t="s">
        <v>1796</v>
      </c>
      <c r="D126" s="2">
        <v>1753.8291999999999</v>
      </c>
      <c r="E126" s="2" t="s">
        <v>18</v>
      </c>
      <c r="F126" s="2" t="s">
        <v>1795</v>
      </c>
      <c r="G126" s="2" t="s">
        <v>289</v>
      </c>
      <c r="H126" s="2">
        <v>1731.6438000000001</v>
      </c>
      <c r="I126" s="2" t="s">
        <v>1794</v>
      </c>
      <c r="J126" s="2" t="s">
        <v>275</v>
      </c>
      <c r="K126" s="2" t="s">
        <v>1793</v>
      </c>
      <c r="L126" s="2" t="s">
        <v>1789</v>
      </c>
      <c r="M126" s="2" t="s">
        <v>760</v>
      </c>
      <c r="N126" s="2" t="s">
        <v>1792</v>
      </c>
      <c r="O126" s="2" t="s">
        <v>1713</v>
      </c>
      <c r="P126" s="2" t="s">
        <v>8</v>
      </c>
      <c r="Q126" s="2" t="s">
        <v>7</v>
      </c>
      <c r="R126" s="2" t="s">
        <v>6</v>
      </c>
      <c r="S126" s="2" t="s">
        <v>5</v>
      </c>
      <c r="T126" s="2" t="s">
        <v>4</v>
      </c>
      <c r="U126" s="2" t="s">
        <v>1781</v>
      </c>
      <c r="V126" s="2" t="s">
        <v>1647</v>
      </c>
      <c r="W126" s="2" t="s">
        <v>1780</v>
      </c>
      <c r="X126" s="2" t="s">
        <v>0</v>
      </c>
      <c r="Y126" s="2">
        <f t="shared" si="2"/>
        <v>17.914166666666667</v>
      </c>
      <c r="Z126" s="2">
        <f t="shared" si="3"/>
        <v>1.6511111111111099</v>
      </c>
      <c r="AA126" s="6">
        <f>D126-'Estacion Base Los Santos'!$J$8*'L13 Corr Deriva'!Z126</f>
        <v>1753.8249155525298</v>
      </c>
    </row>
    <row r="127" spans="1:27" x14ac:dyDescent="0.25">
      <c r="A127" s="2" t="s">
        <v>1654</v>
      </c>
      <c r="B127" s="2" t="s">
        <v>20</v>
      </c>
      <c r="C127" s="2" t="s">
        <v>1791</v>
      </c>
      <c r="D127" s="2">
        <v>1753.8297</v>
      </c>
      <c r="E127" s="2" t="s">
        <v>18</v>
      </c>
      <c r="F127" s="2" t="s">
        <v>323</v>
      </c>
      <c r="G127" s="2" t="s">
        <v>315</v>
      </c>
      <c r="H127" s="2">
        <v>1731.6457</v>
      </c>
      <c r="I127" s="2" t="s">
        <v>1662</v>
      </c>
      <c r="J127" s="2" t="s">
        <v>305</v>
      </c>
      <c r="K127" s="2" t="s">
        <v>1790</v>
      </c>
      <c r="L127" s="2" t="s">
        <v>1789</v>
      </c>
      <c r="M127" s="2" t="s">
        <v>1234</v>
      </c>
      <c r="N127" s="2" t="s">
        <v>1788</v>
      </c>
      <c r="O127" s="2" t="s">
        <v>1713</v>
      </c>
      <c r="P127" s="2" t="s">
        <v>8</v>
      </c>
      <c r="Q127" s="2" t="s">
        <v>7</v>
      </c>
      <c r="R127" s="2" t="s">
        <v>6</v>
      </c>
      <c r="S127" s="2" t="s">
        <v>5</v>
      </c>
      <c r="T127" s="2" t="s">
        <v>4</v>
      </c>
      <c r="U127" s="2" t="s">
        <v>1749</v>
      </c>
      <c r="V127" s="2" t="s">
        <v>1647</v>
      </c>
      <c r="W127" s="2" t="s">
        <v>1780</v>
      </c>
      <c r="X127" s="2" t="s">
        <v>0</v>
      </c>
      <c r="Y127" s="2">
        <f t="shared" si="2"/>
        <v>17.918333333333333</v>
      </c>
      <c r="Z127" s="2">
        <f t="shared" si="3"/>
        <v>1.6552777777777763</v>
      </c>
      <c r="AA127" s="6">
        <f>D127-'Estacion Base Los Santos'!$J$8*'L13 Corr Deriva'!Z127</f>
        <v>1753.8254047404987</v>
      </c>
    </row>
    <row r="128" spans="1:27" x14ac:dyDescent="0.25">
      <c r="A128" s="2" t="s">
        <v>1654</v>
      </c>
      <c r="B128" s="2" t="s">
        <v>20</v>
      </c>
      <c r="C128" s="2" t="s">
        <v>1787</v>
      </c>
      <c r="D128" s="2">
        <v>1753.8245999999999</v>
      </c>
      <c r="E128" s="2" t="s">
        <v>18</v>
      </c>
      <c r="F128" s="2" t="s">
        <v>1171</v>
      </c>
      <c r="G128" s="2" t="s">
        <v>1786</v>
      </c>
      <c r="H128" s="2">
        <v>1731.6409000000001</v>
      </c>
      <c r="I128" s="2" t="s">
        <v>1785</v>
      </c>
      <c r="J128" s="2" t="s">
        <v>1784</v>
      </c>
      <c r="K128" s="2" t="s">
        <v>1783</v>
      </c>
      <c r="L128" s="2" t="s">
        <v>1774</v>
      </c>
      <c r="M128" s="2" t="s">
        <v>700</v>
      </c>
      <c r="N128" s="2" t="s">
        <v>1782</v>
      </c>
      <c r="O128" s="2" t="s">
        <v>1713</v>
      </c>
      <c r="P128" s="2" t="s">
        <v>8</v>
      </c>
      <c r="Q128" s="2" t="s">
        <v>7</v>
      </c>
      <c r="R128" s="2" t="s">
        <v>6</v>
      </c>
      <c r="S128" s="2" t="s">
        <v>5</v>
      </c>
      <c r="T128" s="2" t="s">
        <v>4</v>
      </c>
      <c r="U128" s="2" t="s">
        <v>1781</v>
      </c>
      <c r="V128" s="2" t="s">
        <v>1647</v>
      </c>
      <c r="W128" s="2" t="s">
        <v>1780</v>
      </c>
      <c r="X128" s="2" t="s">
        <v>0</v>
      </c>
      <c r="Y128" s="2">
        <f t="shared" si="2"/>
        <v>17.922499999999999</v>
      </c>
      <c r="Z128" s="2">
        <f t="shared" si="3"/>
        <v>1.6594444444444427</v>
      </c>
      <c r="AA128" s="6">
        <f>D128-'Estacion Base Los Santos'!$J$8*'L13 Corr Deriva'!Z128</f>
        <v>1753.8202939284677</v>
      </c>
    </row>
    <row r="129" spans="1:27" x14ac:dyDescent="0.25">
      <c r="A129" s="2" t="s">
        <v>1654</v>
      </c>
      <c r="B129" s="2" t="s">
        <v>20</v>
      </c>
      <c r="C129" s="2" t="s">
        <v>1779</v>
      </c>
      <c r="D129" s="2">
        <v>1753.8249000000001</v>
      </c>
      <c r="E129" s="2" t="s">
        <v>18</v>
      </c>
      <c r="F129" s="2" t="s">
        <v>1778</v>
      </c>
      <c r="G129" s="2" t="s">
        <v>1777</v>
      </c>
      <c r="H129" s="2">
        <v>1731.6434999999999</v>
      </c>
      <c r="I129" s="2" t="s">
        <v>1776</v>
      </c>
      <c r="J129" s="2" t="s">
        <v>1275</v>
      </c>
      <c r="K129" s="2" t="s">
        <v>1775</v>
      </c>
      <c r="L129" s="2" t="s">
        <v>1774</v>
      </c>
      <c r="M129" s="2" t="s">
        <v>655</v>
      </c>
      <c r="N129" s="2" t="s">
        <v>228</v>
      </c>
      <c r="O129" s="2" t="s">
        <v>1713</v>
      </c>
      <c r="P129" s="2" t="s">
        <v>8</v>
      </c>
      <c r="Q129" s="2" t="s">
        <v>7</v>
      </c>
      <c r="R129" s="2" t="s">
        <v>6</v>
      </c>
      <c r="S129" s="2" t="s">
        <v>5</v>
      </c>
      <c r="T129" s="2" t="s">
        <v>4</v>
      </c>
      <c r="U129" s="2" t="s">
        <v>1749</v>
      </c>
      <c r="V129" s="2" t="s">
        <v>1647</v>
      </c>
      <c r="W129" s="2" t="s">
        <v>1753</v>
      </c>
      <c r="X129" s="2" t="s">
        <v>0</v>
      </c>
      <c r="Y129" s="2">
        <f t="shared" si="2"/>
        <v>17.926666666666669</v>
      </c>
      <c r="Z129" s="2">
        <f t="shared" si="3"/>
        <v>1.6636111111111127</v>
      </c>
      <c r="AA129" s="6">
        <f>D129-'Estacion Base Los Santos'!$J$8*'L13 Corr Deriva'!Z129</f>
        <v>1753.8205831164369</v>
      </c>
    </row>
    <row r="130" spans="1:27" x14ac:dyDescent="0.25">
      <c r="A130" s="2" t="s">
        <v>1654</v>
      </c>
      <c r="B130" s="2" t="s">
        <v>20</v>
      </c>
      <c r="C130" s="2" t="s">
        <v>1773</v>
      </c>
      <c r="D130" s="2">
        <v>1753.8110999999999</v>
      </c>
      <c r="E130" s="2" t="s">
        <v>18</v>
      </c>
      <c r="F130" s="2" t="s">
        <v>1772</v>
      </c>
      <c r="G130" s="2" t="s">
        <v>347</v>
      </c>
      <c r="H130" s="2">
        <v>1731.6320000000001</v>
      </c>
      <c r="I130" s="2" t="s">
        <v>1593</v>
      </c>
      <c r="J130" s="2" t="s">
        <v>275</v>
      </c>
      <c r="K130" s="2" t="s">
        <v>1771</v>
      </c>
      <c r="L130" s="2" t="s">
        <v>1770</v>
      </c>
      <c r="M130" s="2" t="s">
        <v>56</v>
      </c>
      <c r="N130" s="2" t="s">
        <v>1269</v>
      </c>
      <c r="O130" s="2" t="s">
        <v>1713</v>
      </c>
      <c r="P130" s="2" t="s">
        <v>8</v>
      </c>
      <c r="Q130" s="2" t="s">
        <v>7</v>
      </c>
      <c r="R130" s="2" t="s">
        <v>6</v>
      </c>
      <c r="S130" s="2" t="s">
        <v>5</v>
      </c>
      <c r="T130" s="2" t="s">
        <v>4</v>
      </c>
      <c r="U130" s="2" t="s">
        <v>1749</v>
      </c>
      <c r="V130" s="2" t="s">
        <v>1647</v>
      </c>
      <c r="W130" s="2" t="s">
        <v>1753</v>
      </c>
      <c r="X130" s="2" t="s">
        <v>0</v>
      </c>
      <c r="Y130" s="2">
        <f t="shared" si="2"/>
        <v>17.930833333333336</v>
      </c>
      <c r="Z130" s="2">
        <f t="shared" si="3"/>
        <v>1.6677777777777791</v>
      </c>
      <c r="AA130" s="6">
        <f>D130-'Estacion Base Los Santos'!$J$8*'L13 Corr Deriva'!Z130</f>
        <v>1753.8067723044057</v>
      </c>
    </row>
    <row r="131" spans="1:27" x14ac:dyDescent="0.25">
      <c r="A131" s="2" t="s">
        <v>1654</v>
      </c>
      <c r="B131" s="2" t="s">
        <v>20</v>
      </c>
      <c r="C131" s="2" t="s">
        <v>1769</v>
      </c>
      <c r="D131" s="2">
        <v>1753.8196</v>
      </c>
      <c r="E131" s="2" t="s">
        <v>18</v>
      </c>
      <c r="F131" s="2" t="s">
        <v>1768</v>
      </c>
      <c r="G131" s="2" t="s">
        <v>323</v>
      </c>
      <c r="H131" s="2">
        <v>1731.6413</v>
      </c>
      <c r="I131" s="2" t="s">
        <v>1767</v>
      </c>
      <c r="J131" s="2" t="s">
        <v>275</v>
      </c>
      <c r="K131" s="2" t="s">
        <v>1766</v>
      </c>
      <c r="L131" s="2" t="s">
        <v>1762</v>
      </c>
      <c r="M131" s="2" t="s">
        <v>86</v>
      </c>
      <c r="N131" s="2" t="s">
        <v>1587</v>
      </c>
      <c r="O131" s="2" t="s">
        <v>1713</v>
      </c>
      <c r="P131" s="2" t="s">
        <v>8</v>
      </c>
      <c r="Q131" s="2" t="s">
        <v>7</v>
      </c>
      <c r="R131" s="2" t="s">
        <v>6</v>
      </c>
      <c r="S131" s="2" t="s">
        <v>5</v>
      </c>
      <c r="T131" s="2" t="s">
        <v>4</v>
      </c>
      <c r="U131" s="2" t="s">
        <v>1749</v>
      </c>
      <c r="V131" s="2" t="s">
        <v>1647</v>
      </c>
      <c r="W131" s="2" t="s">
        <v>1753</v>
      </c>
      <c r="X131" s="2" t="s">
        <v>0</v>
      </c>
      <c r="Y131" s="2">
        <f t="shared" ref="Y131:Y194" si="4">HOUR(C131)+MINUTE(C131)/60+SECOND(C131)/3600</f>
        <v>17.934999999999999</v>
      </c>
      <c r="Z131" s="2">
        <f t="shared" si="3"/>
        <v>1.671944444444442</v>
      </c>
      <c r="AA131" s="6">
        <f>D131-'Estacion Base Los Santos'!$J$8*'L13 Corr Deriva'!Z131</f>
        <v>1753.8152614923749</v>
      </c>
    </row>
    <row r="132" spans="1:27" x14ac:dyDescent="0.25">
      <c r="A132" s="2" t="s">
        <v>1654</v>
      </c>
      <c r="B132" s="2" t="s">
        <v>20</v>
      </c>
      <c r="C132" s="2" t="s">
        <v>1765</v>
      </c>
      <c r="D132" s="2">
        <v>1753.8145999999999</v>
      </c>
      <c r="E132" s="2" t="s">
        <v>18</v>
      </c>
      <c r="F132" s="2" t="s">
        <v>1764</v>
      </c>
      <c r="G132" s="2" t="s">
        <v>825</v>
      </c>
      <c r="H132" s="2">
        <v>1731.6378</v>
      </c>
      <c r="I132" s="2" t="s">
        <v>485</v>
      </c>
      <c r="J132" s="2" t="s">
        <v>1511</v>
      </c>
      <c r="K132" s="2" t="s">
        <v>1763</v>
      </c>
      <c r="L132" s="2" t="s">
        <v>1762</v>
      </c>
      <c r="M132" s="2" t="s">
        <v>655</v>
      </c>
      <c r="N132" s="2" t="s">
        <v>1761</v>
      </c>
      <c r="O132" s="2" t="s">
        <v>1713</v>
      </c>
      <c r="P132" s="2" t="s">
        <v>8</v>
      </c>
      <c r="Q132" s="2" t="s">
        <v>7</v>
      </c>
      <c r="R132" s="2" t="s">
        <v>6</v>
      </c>
      <c r="S132" s="2" t="s">
        <v>5</v>
      </c>
      <c r="T132" s="2" t="s">
        <v>4</v>
      </c>
      <c r="U132" s="2" t="s">
        <v>1749</v>
      </c>
      <c r="V132" s="2" t="s">
        <v>1647</v>
      </c>
      <c r="W132" s="2" t="s">
        <v>1753</v>
      </c>
      <c r="X132" s="2" t="s">
        <v>0</v>
      </c>
      <c r="Y132" s="2">
        <f t="shared" si="4"/>
        <v>17.939166666666665</v>
      </c>
      <c r="Z132" s="2">
        <f t="shared" ref="Z132:Z195" si="5">Y132-$Y$2</f>
        <v>1.6761111111111084</v>
      </c>
      <c r="AA132" s="6">
        <f>D132-'Estacion Base Los Santos'!$J$8*'L13 Corr Deriva'!Z132</f>
        <v>1753.8102506803439</v>
      </c>
    </row>
    <row r="133" spans="1:27" x14ac:dyDescent="0.25">
      <c r="A133" s="2" t="s">
        <v>1654</v>
      </c>
      <c r="B133" s="2" t="s">
        <v>20</v>
      </c>
      <c r="C133" s="2" t="s">
        <v>1760</v>
      </c>
      <c r="D133" s="2">
        <v>1753.8178</v>
      </c>
      <c r="E133" s="2" t="s">
        <v>18</v>
      </c>
      <c r="F133" s="2" t="s">
        <v>1054</v>
      </c>
      <c r="G133" s="2" t="s">
        <v>635</v>
      </c>
      <c r="H133" s="2">
        <v>1731.6414</v>
      </c>
      <c r="I133" s="2" t="s">
        <v>1759</v>
      </c>
      <c r="J133" s="2" t="s">
        <v>305</v>
      </c>
      <c r="K133" s="2" t="s">
        <v>1758</v>
      </c>
      <c r="L133" s="2" t="s">
        <v>1755</v>
      </c>
      <c r="M133" s="2" t="s">
        <v>246</v>
      </c>
      <c r="N133" s="2" t="s">
        <v>1757</v>
      </c>
      <c r="O133" s="2" t="s">
        <v>1713</v>
      </c>
      <c r="P133" s="2" t="s">
        <v>8</v>
      </c>
      <c r="Q133" s="2" t="s">
        <v>7</v>
      </c>
      <c r="R133" s="2" t="s">
        <v>6</v>
      </c>
      <c r="S133" s="2" t="s">
        <v>5</v>
      </c>
      <c r="T133" s="2" t="s">
        <v>4</v>
      </c>
      <c r="U133" s="2" t="s">
        <v>1749</v>
      </c>
      <c r="V133" s="2" t="s">
        <v>1647</v>
      </c>
      <c r="W133" s="2" t="s">
        <v>1753</v>
      </c>
      <c r="X133" s="2" t="s">
        <v>0</v>
      </c>
      <c r="Y133" s="2">
        <f t="shared" si="4"/>
        <v>17.943333333333335</v>
      </c>
      <c r="Z133" s="2">
        <f t="shared" si="5"/>
        <v>1.6802777777777784</v>
      </c>
      <c r="AA133" s="6">
        <f>D133-'Estacion Base Los Santos'!$J$8*'L13 Corr Deriva'!Z133</f>
        <v>1753.813439868313</v>
      </c>
    </row>
    <row r="134" spans="1:27" x14ac:dyDescent="0.25">
      <c r="A134" s="2" t="s">
        <v>1654</v>
      </c>
      <c r="B134" s="2" t="s">
        <v>20</v>
      </c>
      <c r="C134" s="2" t="s">
        <v>1756</v>
      </c>
      <c r="D134" s="2">
        <v>1753.8118999999999</v>
      </c>
      <c r="E134" s="2" t="s">
        <v>18</v>
      </c>
      <c r="F134" s="2" t="s">
        <v>1718</v>
      </c>
      <c r="G134" s="2" t="s">
        <v>315</v>
      </c>
      <c r="H134" s="2">
        <v>1731.6366</v>
      </c>
      <c r="I134" s="2" t="s">
        <v>1693</v>
      </c>
      <c r="J134" s="2" t="s">
        <v>305</v>
      </c>
      <c r="K134" s="2" t="s">
        <v>1403</v>
      </c>
      <c r="L134" s="2" t="s">
        <v>1755</v>
      </c>
      <c r="M134" s="2" t="s">
        <v>815</v>
      </c>
      <c r="N134" s="2" t="s">
        <v>1754</v>
      </c>
      <c r="O134" s="2" t="s">
        <v>1713</v>
      </c>
      <c r="P134" s="2" t="s">
        <v>8</v>
      </c>
      <c r="Q134" s="2" t="s">
        <v>7</v>
      </c>
      <c r="R134" s="2" t="s">
        <v>6</v>
      </c>
      <c r="S134" s="2" t="s">
        <v>5</v>
      </c>
      <c r="T134" s="2" t="s">
        <v>4</v>
      </c>
      <c r="U134" s="2" t="s">
        <v>1749</v>
      </c>
      <c r="V134" s="2" t="s">
        <v>1647</v>
      </c>
      <c r="W134" s="2" t="s">
        <v>1753</v>
      </c>
      <c r="X134" s="2" t="s">
        <v>0</v>
      </c>
      <c r="Y134" s="2">
        <f t="shared" si="4"/>
        <v>17.947500000000002</v>
      </c>
      <c r="Z134" s="2">
        <f t="shared" si="5"/>
        <v>1.6844444444444449</v>
      </c>
      <c r="AA134" s="6">
        <f>D134-'Estacion Base Los Santos'!$J$8*'L13 Corr Deriva'!Z134</f>
        <v>1753.807529056282</v>
      </c>
    </row>
    <row r="135" spans="1:27" x14ac:dyDescent="0.25">
      <c r="A135" s="2" t="s">
        <v>1654</v>
      </c>
      <c r="B135" s="2" t="s">
        <v>20</v>
      </c>
      <c r="C135" s="2" t="s">
        <v>1752</v>
      </c>
      <c r="D135" s="2">
        <v>1753.8141000000001</v>
      </c>
      <c r="E135" s="2" t="s">
        <v>18</v>
      </c>
      <c r="F135" s="2" t="s">
        <v>781</v>
      </c>
      <c r="G135" s="2" t="s">
        <v>132</v>
      </c>
      <c r="H135" s="2">
        <v>1731.6396999999999</v>
      </c>
      <c r="I135" s="2" t="s">
        <v>1674</v>
      </c>
      <c r="J135" s="2" t="s">
        <v>29</v>
      </c>
      <c r="K135" s="2" t="s">
        <v>1751</v>
      </c>
      <c r="L135" s="2" t="s">
        <v>1744</v>
      </c>
      <c r="M135" s="2" t="s">
        <v>246</v>
      </c>
      <c r="N135" s="2" t="s">
        <v>1750</v>
      </c>
      <c r="O135" s="2" t="s">
        <v>1713</v>
      </c>
      <c r="P135" s="2" t="s">
        <v>8</v>
      </c>
      <c r="Q135" s="2" t="s">
        <v>7</v>
      </c>
      <c r="R135" s="2" t="s">
        <v>6</v>
      </c>
      <c r="S135" s="2" t="s">
        <v>5</v>
      </c>
      <c r="T135" s="2" t="s">
        <v>4</v>
      </c>
      <c r="U135" s="2" t="s">
        <v>1749</v>
      </c>
      <c r="V135" s="2" t="s">
        <v>1647</v>
      </c>
      <c r="W135" s="2" t="s">
        <v>1748</v>
      </c>
      <c r="X135" s="2" t="s">
        <v>0</v>
      </c>
      <c r="Y135" s="2">
        <f t="shared" si="4"/>
        <v>17.951666666666664</v>
      </c>
      <c r="Z135" s="2">
        <f t="shared" si="5"/>
        <v>1.6886111111111077</v>
      </c>
      <c r="AA135" s="6">
        <f>D135-'Estacion Base Los Santos'!$J$8*'L13 Corr Deriva'!Z135</f>
        <v>1753.8097182442511</v>
      </c>
    </row>
    <row r="136" spans="1:27" x14ac:dyDescent="0.25">
      <c r="A136" s="2" t="s">
        <v>1654</v>
      </c>
      <c r="B136" s="2" t="s">
        <v>20</v>
      </c>
      <c r="C136" s="2" t="s">
        <v>1747</v>
      </c>
      <c r="D136" s="2">
        <v>1753.8136</v>
      </c>
      <c r="E136" s="2" t="s">
        <v>18</v>
      </c>
      <c r="F136" s="2" t="s">
        <v>144</v>
      </c>
      <c r="G136" s="2" t="s">
        <v>143</v>
      </c>
      <c r="H136" s="2">
        <v>1731.6394</v>
      </c>
      <c r="I136" s="2" t="s">
        <v>1746</v>
      </c>
      <c r="J136" s="2" t="s">
        <v>329</v>
      </c>
      <c r="K136" s="2" t="s">
        <v>1745</v>
      </c>
      <c r="L136" s="2" t="s">
        <v>1744</v>
      </c>
      <c r="M136" s="2" t="s">
        <v>644</v>
      </c>
      <c r="N136" s="2" t="s">
        <v>1743</v>
      </c>
      <c r="O136" s="2" t="s">
        <v>1713</v>
      </c>
      <c r="P136" s="2" t="s">
        <v>8</v>
      </c>
      <c r="Q136" s="2" t="s">
        <v>7</v>
      </c>
      <c r="R136" s="2" t="s">
        <v>6</v>
      </c>
      <c r="S136" s="2" t="s">
        <v>5</v>
      </c>
      <c r="T136" s="2" t="s">
        <v>4</v>
      </c>
      <c r="U136" s="2" t="s">
        <v>1731</v>
      </c>
      <c r="V136" s="2" t="s">
        <v>1647</v>
      </c>
      <c r="W136" s="2" t="s">
        <v>1646</v>
      </c>
      <c r="X136" s="2" t="s">
        <v>0</v>
      </c>
      <c r="Y136" s="2">
        <f t="shared" si="4"/>
        <v>17.955833333333331</v>
      </c>
      <c r="Z136" s="2">
        <f t="shared" si="5"/>
        <v>1.6927777777777742</v>
      </c>
      <c r="AA136" s="6">
        <f>D136-'Estacion Base Los Santos'!$J$8*'L13 Corr Deriva'!Z136</f>
        <v>1753.8092074322201</v>
      </c>
    </row>
    <row r="137" spans="1:27" x14ac:dyDescent="0.25">
      <c r="A137" s="2" t="s">
        <v>1654</v>
      </c>
      <c r="B137" s="2" t="s">
        <v>20</v>
      </c>
      <c r="C137" s="2" t="s">
        <v>1742</v>
      </c>
      <c r="D137" s="2">
        <v>1753.8103000000001</v>
      </c>
      <c r="E137" s="2" t="s">
        <v>18</v>
      </c>
      <c r="F137" s="2" t="s">
        <v>190</v>
      </c>
      <c r="G137" s="2" t="s">
        <v>143</v>
      </c>
      <c r="H137" s="2">
        <v>1731.6375</v>
      </c>
      <c r="I137" s="2" t="s">
        <v>1741</v>
      </c>
      <c r="J137" s="2" t="s">
        <v>39</v>
      </c>
      <c r="K137" s="2" t="s">
        <v>1740</v>
      </c>
      <c r="L137" s="2" t="s">
        <v>1739</v>
      </c>
      <c r="M137" s="2" t="s">
        <v>1234</v>
      </c>
      <c r="N137" s="2" t="s">
        <v>1380</v>
      </c>
      <c r="O137" s="2" t="s">
        <v>1713</v>
      </c>
      <c r="P137" s="2" t="s">
        <v>8</v>
      </c>
      <c r="Q137" s="2" t="s">
        <v>7</v>
      </c>
      <c r="R137" s="2" t="s">
        <v>6</v>
      </c>
      <c r="S137" s="2" t="s">
        <v>5</v>
      </c>
      <c r="T137" s="2" t="s">
        <v>4</v>
      </c>
      <c r="U137" s="2" t="s">
        <v>1731</v>
      </c>
      <c r="V137" s="2" t="s">
        <v>1647</v>
      </c>
      <c r="W137" s="2" t="s">
        <v>1655</v>
      </c>
      <c r="X137" s="2" t="s">
        <v>0</v>
      </c>
      <c r="Y137" s="2">
        <f t="shared" si="4"/>
        <v>17.96</v>
      </c>
      <c r="Z137" s="2">
        <f t="shared" si="5"/>
        <v>1.6969444444444441</v>
      </c>
      <c r="AA137" s="6">
        <f>D137-'Estacion Base Los Santos'!$J$8*'L13 Corr Deriva'!Z137</f>
        <v>1753.8058966201893</v>
      </c>
    </row>
    <row r="138" spans="1:27" x14ac:dyDescent="0.25">
      <c r="A138" s="2" t="s">
        <v>1654</v>
      </c>
      <c r="B138" s="2" t="s">
        <v>20</v>
      </c>
      <c r="C138" s="2" t="s">
        <v>1738</v>
      </c>
      <c r="D138" s="2">
        <v>1753.8089</v>
      </c>
      <c r="E138" s="2" t="s">
        <v>18</v>
      </c>
      <c r="F138" s="2" t="s">
        <v>91</v>
      </c>
      <c r="G138" s="2" t="s">
        <v>143</v>
      </c>
      <c r="H138" s="2">
        <v>1731.6374000000001</v>
      </c>
      <c r="I138" s="2" t="s">
        <v>1682</v>
      </c>
      <c r="J138" s="2" t="s">
        <v>1737</v>
      </c>
      <c r="K138" s="2" t="s">
        <v>1736</v>
      </c>
      <c r="L138" s="2" t="s">
        <v>1732</v>
      </c>
      <c r="M138" s="2" t="s">
        <v>246</v>
      </c>
      <c r="N138" s="2" t="s">
        <v>1735</v>
      </c>
      <c r="O138" s="2" t="s">
        <v>1713</v>
      </c>
      <c r="P138" s="2" t="s">
        <v>8</v>
      </c>
      <c r="Q138" s="2" t="s">
        <v>7</v>
      </c>
      <c r="R138" s="2" t="s">
        <v>6</v>
      </c>
      <c r="S138" s="2" t="s">
        <v>5</v>
      </c>
      <c r="T138" s="2" t="s">
        <v>4</v>
      </c>
      <c r="U138" s="2" t="s">
        <v>1731</v>
      </c>
      <c r="V138" s="2" t="s">
        <v>1647</v>
      </c>
      <c r="W138" s="2" t="s">
        <v>1655</v>
      </c>
      <c r="X138" s="2" t="s">
        <v>0</v>
      </c>
      <c r="Y138" s="2">
        <f t="shared" si="4"/>
        <v>17.964166666666667</v>
      </c>
      <c r="Z138" s="2">
        <f t="shared" si="5"/>
        <v>1.7011111111111106</v>
      </c>
      <c r="AA138" s="6">
        <f>D138-'Estacion Base Los Santos'!$J$8*'L13 Corr Deriva'!Z138</f>
        <v>1753.8044858081582</v>
      </c>
    </row>
    <row r="139" spans="1:27" x14ac:dyDescent="0.25">
      <c r="A139" s="2" t="s">
        <v>1654</v>
      </c>
      <c r="B139" s="2" t="s">
        <v>20</v>
      </c>
      <c r="C139" s="2" t="s">
        <v>1734</v>
      </c>
      <c r="D139" s="2">
        <v>1753.8081</v>
      </c>
      <c r="E139" s="2" t="s">
        <v>18</v>
      </c>
      <c r="F139" s="2" t="s">
        <v>190</v>
      </c>
      <c r="G139" s="2" t="s">
        <v>143</v>
      </c>
      <c r="H139" s="2">
        <v>1731.6368</v>
      </c>
      <c r="I139" s="2" t="s">
        <v>1652</v>
      </c>
      <c r="J139" s="2" t="s">
        <v>1715</v>
      </c>
      <c r="K139" s="2" t="s">
        <v>1733</v>
      </c>
      <c r="L139" s="2" t="s">
        <v>1732</v>
      </c>
      <c r="M139" s="2" t="s">
        <v>1234</v>
      </c>
      <c r="N139" s="2" t="s">
        <v>767</v>
      </c>
      <c r="O139" s="2" t="s">
        <v>1713</v>
      </c>
      <c r="P139" s="2" t="s">
        <v>8</v>
      </c>
      <c r="Q139" s="2" t="s">
        <v>7</v>
      </c>
      <c r="R139" s="2" t="s">
        <v>6</v>
      </c>
      <c r="S139" s="2" t="s">
        <v>5</v>
      </c>
      <c r="T139" s="2" t="s">
        <v>4</v>
      </c>
      <c r="U139" s="2" t="s">
        <v>1731</v>
      </c>
      <c r="V139" s="2" t="s">
        <v>1647</v>
      </c>
      <c r="W139" s="2" t="s">
        <v>1655</v>
      </c>
      <c r="X139" s="2" t="s">
        <v>0</v>
      </c>
      <c r="Y139" s="2">
        <f t="shared" si="4"/>
        <v>17.96833333333333</v>
      </c>
      <c r="Z139" s="2">
        <f t="shared" si="5"/>
        <v>1.7052777777777735</v>
      </c>
      <c r="AA139" s="6">
        <f>D139-'Estacion Base Los Santos'!$J$8*'L13 Corr Deriva'!Z139</f>
        <v>1753.8036749961273</v>
      </c>
    </row>
    <row r="140" spans="1:27" x14ac:dyDescent="0.25">
      <c r="A140" s="2" t="s">
        <v>1654</v>
      </c>
      <c r="B140" s="2" t="s">
        <v>20</v>
      </c>
      <c r="C140" s="2" t="s">
        <v>1730</v>
      </c>
      <c r="D140" s="2">
        <v>1753.8077000000001</v>
      </c>
      <c r="E140" s="2" t="s">
        <v>18</v>
      </c>
      <c r="F140" s="2" t="s">
        <v>895</v>
      </c>
      <c r="G140" s="2" t="s">
        <v>597</v>
      </c>
      <c r="H140" s="2">
        <v>1731.6365000000001</v>
      </c>
      <c r="I140" s="2" t="s">
        <v>1729</v>
      </c>
      <c r="J140" s="2" t="s">
        <v>281</v>
      </c>
      <c r="K140" s="2" t="s">
        <v>1210</v>
      </c>
      <c r="L140" s="2" t="s">
        <v>1725</v>
      </c>
      <c r="M140" s="2" t="s">
        <v>644</v>
      </c>
      <c r="N140" s="2" t="s">
        <v>767</v>
      </c>
      <c r="O140" s="2" t="s">
        <v>1713</v>
      </c>
      <c r="P140" s="2" t="s">
        <v>8</v>
      </c>
      <c r="Q140" s="2" t="s">
        <v>7</v>
      </c>
      <c r="R140" s="2" t="s">
        <v>6</v>
      </c>
      <c r="S140" s="2" t="s">
        <v>5</v>
      </c>
      <c r="T140" s="2" t="s">
        <v>4</v>
      </c>
      <c r="U140" s="2" t="s">
        <v>1679</v>
      </c>
      <c r="V140" s="2" t="s">
        <v>1647</v>
      </c>
      <c r="W140" s="2" t="s">
        <v>1655</v>
      </c>
      <c r="X140" s="2" t="s">
        <v>0</v>
      </c>
      <c r="Y140" s="2">
        <f t="shared" si="4"/>
        <v>17.972499999999997</v>
      </c>
      <c r="Z140" s="2">
        <f t="shared" si="5"/>
        <v>1.7094444444444399</v>
      </c>
      <c r="AA140" s="6">
        <f>D140-'Estacion Base Los Santos'!$J$8*'L13 Corr Deriva'!Z140</f>
        <v>1753.8032641840964</v>
      </c>
    </row>
    <row r="141" spans="1:27" x14ac:dyDescent="0.25">
      <c r="A141" s="2" t="s">
        <v>1654</v>
      </c>
      <c r="B141" s="2" t="s">
        <v>20</v>
      </c>
      <c r="C141" s="2" t="s">
        <v>1728</v>
      </c>
      <c r="D141" s="2">
        <v>1753.8063</v>
      </c>
      <c r="E141" s="2" t="s">
        <v>18</v>
      </c>
      <c r="F141" s="2" t="s">
        <v>1727</v>
      </c>
      <c r="G141" s="2" t="s">
        <v>628</v>
      </c>
      <c r="H141" s="2">
        <v>1731.6370999999999</v>
      </c>
      <c r="I141" s="2" t="s">
        <v>1693</v>
      </c>
      <c r="J141" s="2" t="s">
        <v>313</v>
      </c>
      <c r="K141" s="2" t="s">
        <v>1726</v>
      </c>
      <c r="L141" s="2" t="s">
        <v>1725</v>
      </c>
      <c r="M141" s="2" t="s">
        <v>246</v>
      </c>
      <c r="N141" s="2" t="s">
        <v>423</v>
      </c>
      <c r="O141" s="2" t="s">
        <v>1713</v>
      </c>
      <c r="P141" s="2" t="s">
        <v>8</v>
      </c>
      <c r="Q141" s="2" t="s">
        <v>7</v>
      </c>
      <c r="R141" s="2" t="s">
        <v>6</v>
      </c>
      <c r="S141" s="2" t="s">
        <v>5</v>
      </c>
      <c r="T141" s="2" t="s">
        <v>4</v>
      </c>
      <c r="U141" s="2" t="s">
        <v>1679</v>
      </c>
      <c r="V141" s="2" t="s">
        <v>1647</v>
      </c>
      <c r="W141" s="2" t="s">
        <v>1655</v>
      </c>
      <c r="X141" s="2" t="s">
        <v>0</v>
      </c>
      <c r="Y141" s="2">
        <f t="shared" si="4"/>
        <v>17.976666666666667</v>
      </c>
      <c r="Z141" s="2">
        <f t="shared" si="5"/>
        <v>1.7136111111111099</v>
      </c>
      <c r="AA141" s="6">
        <f>D141-'Estacion Base Los Santos'!$J$8*'L13 Corr Deriva'!Z141</f>
        <v>1753.8018533720654</v>
      </c>
    </row>
    <row r="142" spans="1:27" x14ac:dyDescent="0.25">
      <c r="A142" s="2" t="s">
        <v>1654</v>
      </c>
      <c r="B142" s="2" t="s">
        <v>20</v>
      </c>
      <c r="C142" s="2" t="s">
        <v>1724</v>
      </c>
      <c r="D142" s="2">
        <v>1753.8036999999999</v>
      </c>
      <c r="E142" s="2" t="s">
        <v>18</v>
      </c>
      <c r="F142" s="2" t="s">
        <v>795</v>
      </c>
      <c r="G142" s="2" t="s">
        <v>700</v>
      </c>
      <c r="H142" s="2">
        <v>1731.6351999999999</v>
      </c>
      <c r="I142" s="2" t="s">
        <v>1723</v>
      </c>
      <c r="J142" s="2" t="s">
        <v>831</v>
      </c>
      <c r="K142" s="2" t="s">
        <v>1722</v>
      </c>
      <c r="L142" s="2" t="s">
        <v>1721</v>
      </c>
      <c r="M142" s="2" t="s">
        <v>655</v>
      </c>
      <c r="N142" s="2" t="s">
        <v>708</v>
      </c>
      <c r="O142" s="2" t="s">
        <v>1713</v>
      </c>
      <c r="P142" s="2" t="s">
        <v>8</v>
      </c>
      <c r="Q142" s="2" t="s">
        <v>7</v>
      </c>
      <c r="R142" s="2" t="s">
        <v>6</v>
      </c>
      <c r="S142" s="2" t="s">
        <v>5</v>
      </c>
      <c r="T142" s="2" t="s">
        <v>4</v>
      </c>
      <c r="U142" s="2" t="s">
        <v>1679</v>
      </c>
      <c r="V142" s="2" t="s">
        <v>1647</v>
      </c>
      <c r="W142" s="2" t="s">
        <v>1655</v>
      </c>
      <c r="X142" s="2" t="s">
        <v>0</v>
      </c>
      <c r="Y142" s="2">
        <f t="shared" si="4"/>
        <v>17.980833333333333</v>
      </c>
      <c r="Z142" s="2">
        <f t="shared" si="5"/>
        <v>1.7177777777777763</v>
      </c>
      <c r="AA142" s="6">
        <f>D142-'Estacion Base Los Santos'!$J$8*'L13 Corr Deriva'!Z142</f>
        <v>1753.7992425600344</v>
      </c>
    </row>
    <row r="143" spans="1:27" x14ac:dyDescent="0.25">
      <c r="A143" s="2" t="s">
        <v>1654</v>
      </c>
      <c r="B143" s="2" t="s">
        <v>20</v>
      </c>
      <c r="C143" s="2" t="s">
        <v>1720</v>
      </c>
      <c r="D143" s="2">
        <v>1753.8063</v>
      </c>
      <c r="E143" s="2" t="s">
        <v>18</v>
      </c>
      <c r="F143" s="2" t="s">
        <v>1719</v>
      </c>
      <c r="G143" s="2" t="s">
        <v>1718</v>
      </c>
      <c r="H143" s="2">
        <v>1731.6383000000001</v>
      </c>
      <c r="I143" s="2" t="s">
        <v>1699</v>
      </c>
      <c r="J143" s="2" t="s">
        <v>1715</v>
      </c>
      <c r="K143" s="2" t="s">
        <v>1717</v>
      </c>
      <c r="L143" s="2" t="s">
        <v>1714</v>
      </c>
      <c r="M143" s="2" t="s">
        <v>655</v>
      </c>
      <c r="N143" s="2" t="s">
        <v>1331</v>
      </c>
      <c r="O143" s="2" t="s">
        <v>1713</v>
      </c>
      <c r="P143" s="2" t="s">
        <v>8</v>
      </c>
      <c r="Q143" s="2" t="s">
        <v>7</v>
      </c>
      <c r="R143" s="2" t="s">
        <v>6</v>
      </c>
      <c r="S143" s="2" t="s">
        <v>5</v>
      </c>
      <c r="T143" s="2" t="s">
        <v>4</v>
      </c>
      <c r="U143" s="2" t="s">
        <v>1679</v>
      </c>
      <c r="V143" s="2" t="s">
        <v>1647</v>
      </c>
      <c r="W143" s="2" t="s">
        <v>1655</v>
      </c>
      <c r="X143" s="2" t="s">
        <v>0</v>
      </c>
      <c r="Y143" s="2">
        <f t="shared" si="4"/>
        <v>17.984999999999999</v>
      </c>
      <c r="Z143" s="2">
        <f t="shared" si="5"/>
        <v>1.7219444444444427</v>
      </c>
      <c r="AA143" s="6">
        <f>D143-'Estacion Base Los Santos'!$J$8*'L13 Corr Deriva'!Z143</f>
        <v>1753.8018317480032</v>
      </c>
    </row>
    <row r="144" spans="1:27" x14ac:dyDescent="0.25">
      <c r="A144" s="2" t="s">
        <v>1654</v>
      </c>
      <c r="B144" s="2" t="s">
        <v>20</v>
      </c>
      <c r="C144" s="2" t="s">
        <v>1716</v>
      </c>
      <c r="D144" s="2">
        <v>1753.8032000000001</v>
      </c>
      <c r="E144" s="2" t="s">
        <v>18</v>
      </c>
      <c r="F144" s="2" t="s">
        <v>413</v>
      </c>
      <c r="G144" s="2" t="s">
        <v>819</v>
      </c>
      <c r="H144" s="2">
        <v>1731.635</v>
      </c>
      <c r="I144" s="2" t="s">
        <v>1682</v>
      </c>
      <c r="J144" s="2" t="s">
        <v>1715</v>
      </c>
      <c r="K144" s="2" t="s">
        <v>1354</v>
      </c>
      <c r="L144" s="2" t="s">
        <v>1714</v>
      </c>
      <c r="M144" s="2" t="s">
        <v>1069</v>
      </c>
      <c r="N144" s="2" t="s">
        <v>690</v>
      </c>
      <c r="O144" s="2" t="s">
        <v>1713</v>
      </c>
      <c r="P144" s="2" t="s">
        <v>8</v>
      </c>
      <c r="Q144" s="2" t="s">
        <v>7</v>
      </c>
      <c r="R144" s="2" t="s">
        <v>6</v>
      </c>
      <c r="S144" s="2" t="s">
        <v>5</v>
      </c>
      <c r="T144" s="2" t="s">
        <v>4</v>
      </c>
      <c r="U144" s="2" t="s">
        <v>1679</v>
      </c>
      <c r="V144" s="2" t="s">
        <v>1647</v>
      </c>
      <c r="W144" s="2" t="s">
        <v>1655</v>
      </c>
      <c r="X144" s="2" t="s">
        <v>0</v>
      </c>
      <c r="Y144" s="2">
        <f t="shared" si="4"/>
        <v>17.989166666666666</v>
      </c>
      <c r="Z144" s="2">
        <f t="shared" si="5"/>
        <v>1.7261111111111092</v>
      </c>
      <c r="AA144" s="6">
        <f>D144-'Estacion Base Los Santos'!$J$8*'L13 Corr Deriva'!Z144</f>
        <v>1753.7987209359724</v>
      </c>
    </row>
    <row r="145" spans="1:27" x14ac:dyDescent="0.25">
      <c r="A145" s="2" t="s">
        <v>1654</v>
      </c>
      <c r="B145" s="2" t="s">
        <v>20</v>
      </c>
      <c r="C145" s="2" t="s">
        <v>1712</v>
      </c>
      <c r="D145" s="2">
        <v>1753.8063999999999</v>
      </c>
      <c r="E145" s="2" t="s">
        <v>18</v>
      </c>
      <c r="F145" s="2" t="s">
        <v>660</v>
      </c>
      <c r="G145" s="2" t="s">
        <v>635</v>
      </c>
      <c r="H145" s="2">
        <v>1731.6385</v>
      </c>
      <c r="I145" s="2" t="s">
        <v>467</v>
      </c>
      <c r="J145" s="2" t="s">
        <v>1711</v>
      </c>
      <c r="K145" s="2" t="s">
        <v>1710</v>
      </c>
      <c r="L145" s="2" t="s">
        <v>1709</v>
      </c>
      <c r="M145" s="2" t="s">
        <v>760</v>
      </c>
      <c r="N145" s="2" t="s">
        <v>112</v>
      </c>
      <c r="O145" s="2" t="s">
        <v>1649</v>
      </c>
      <c r="P145" s="2" t="s">
        <v>8</v>
      </c>
      <c r="Q145" s="2" t="s">
        <v>7</v>
      </c>
      <c r="R145" s="2" t="s">
        <v>6</v>
      </c>
      <c r="S145" s="2" t="s">
        <v>5</v>
      </c>
      <c r="T145" s="2" t="s">
        <v>4</v>
      </c>
      <c r="U145" s="2" t="s">
        <v>1679</v>
      </c>
      <c r="V145" s="2" t="s">
        <v>1647</v>
      </c>
      <c r="W145" s="2" t="s">
        <v>1655</v>
      </c>
      <c r="X145" s="2" t="s">
        <v>0</v>
      </c>
      <c r="Y145" s="2">
        <f t="shared" si="4"/>
        <v>17.993333333333336</v>
      </c>
      <c r="Z145" s="2">
        <f t="shared" si="5"/>
        <v>1.7302777777777791</v>
      </c>
      <c r="AA145" s="6">
        <f>D145-'Estacion Base Los Santos'!$J$8*'L13 Corr Deriva'!Z145</f>
        <v>1753.8019101239413</v>
      </c>
    </row>
    <row r="146" spans="1:27" x14ac:dyDescent="0.25">
      <c r="A146" s="2" t="s">
        <v>1654</v>
      </c>
      <c r="B146" s="2" t="s">
        <v>20</v>
      </c>
      <c r="C146" s="2" t="s">
        <v>1708</v>
      </c>
      <c r="D146" s="2">
        <v>1753.8054</v>
      </c>
      <c r="E146" s="2" t="s">
        <v>18</v>
      </c>
      <c r="F146" s="2" t="s">
        <v>133</v>
      </c>
      <c r="G146" s="2" t="s">
        <v>132</v>
      </c>
      <c r="H146" s="2">
        <v>1731.6379999999999</v>
      </c>
      <c r="I146" s="2" t="s">
        <v>1707</v>
      </c>
      <c r="J146" s="2" t="s">
        <v>1215</v>
      </c>
      <c r="K146" s="2" t="s">
        <v>1706</v>
      </c>
      <c r="L146" s="2" t="s">
        <v>1703</v>
      </c>
      <c r="M146" s="2" t="s">
        <v>1069</v>
      </c>
      <c r="N146" s="2" t="s">
        <v>103</v>
      </c>
      <c r="O146" s="2" t="s">
        <v>1649</v>
      </c>
      <c r="P146" s="2" t="s">
        <v>8</v>
      </c>
      <c r="Q146" s="2" t="s">
        <v>7</v>
      </c>
      <c r="R146" s="2" t="s">
        <v>6</v>
      </c>
      <c r="S146" s="2" t="s">
        <v>5</v>
      </c>
      <c r="T146" s="2" t="s">
        <v>4</v>
      </c>
      <c r="U146" s="2" t="s">
        <v>1679</v>
      </c>
      <c r="V146" s="2" t="s">
        <v>1647</v>
      </c>
      <c r="W146" s="2" t="s">
        <v>1655</v>
      </c>
      <c r="X146" s="2" t="s">
        <v>0</v>
      </c>
      <c r="Y146" s="2">
        <f t="shared" si="4"/>
        <v>17.997500000000002</v>
      </c>
      <c r="Z146" s="2">
        <f t="shared" si="5"/>
        <v>1.7344444444444456</v>
      </c>
      <c r="AA146" s="6">
        <f>D146-'Estacion Base Los Santos'!$J$8*'L13 Corr Deriva'!Z146</f>
        <v>1753.8008993119104</v>
      </c>
    </row>
    <row r="147" spans="1:27" x14ac:dyDescent="0.25">
      <c r="A147" s="2" t="s">
        <v>1654</v>
      </c>
      <c r="B147" s="2" t="s">
        <v>20</v>
      </c>
      <c r="C147" s="2" t="s">
        <v>1705</v>
      </c>
      <c r="D147" s="2">
        <v>1753.8052</v>
      </c>
      <c r="E147" s="2" t="s">
        <v>18</v>
      </c>
      <c r="F147" s="2" t="s">
        <v>1046</v>
      </c>
      <c r="G147" s="2" t="s">
        <v>573</v>
      </c>
      <c r="H147" s="2">
        <v>1731.6378999999999</v>
      </c>
      <c r="I147" s="2" t="s">
        <v>500</v>
      </c>
      <c r="J147" s="2" t="s">
        <v>846</v>
      </c>
      <c r="K147" s="2" t="s">
        <v>1704</v>
      </c>
      <c r="L147" s="2" t="s">
        <v>1703</v>
      </c>
      <c r="M147" s="2" t="s">
        <v>246</v>
      </c>
      <c r="N147" s="2" t="s">
        <v>112</v>
      </c>
      <c r="O147" s="2" t="s">
        <v>1649</v>
      </c>
      <c r="P147" s="2" t="s">
        <v>8</v>
      </c>
      <c r="Q147" s="2" t="s">
        <v>7</v>
      </c>
      <c r="R147" s="2" t="s">
        <v>6</v>
      </c>
      <c r="S147" s="2" t="s">
        <v>5</v>
      </c>
      <c r="T147" s="2" t="s">
        <v>4</v>
      </c>
      <c r="U147" s="2" t="s">
        <v>1679</v>
      </c>
      <c r="V147" s="2" t="s">
        <v>1647</v>
      </c>
      <c r="W147" s="2" t="s">
        <v>1655</v>
      </c>
      <c r="X147" s="2" t="s">
        <v>0</v>
      </c>
      <c r="Y147" s="2">
        <f t="shared" si="4"/>
        <v>18.001666666666665</v>
      </c>
      <c r="Z147" s="2">
        <f t="shared" si="5"/>
        <v>1.7386111111111084</v>
      </c>
      <c r="AA147" s="6">
        <f>D147-'Estacion Base Los Santos'!$J$8*'L13 Corr Deriva'!Z147</f>
        <v>1753.8006884998795</v>
      </c>
    </row>
    <row r="148" spans="1:27" x14ac:dyDescent="0.25">
      <c r="A148" s="2" t="s">
        <v>1654</v>
      </c>
      <c r="B148" s="2" t="s">
        <v>20</v>
      </c>
      <c r="C148" s="2" t="s">
        <v>1702</v>
      </c>
      <c r="D148" s="2">
        <v>1753.8025</v>
      </c>
      <c r="E148" s="2" t="s">
        <v>18</v>
      </c>
      <c r="F148" s="2" t="s">
        <v>895</v>
      </c>
      <c r="G148" s="2" t="s">
        <v>597</v>
      </c>
      <c r="H148" s="2">
        <v>1731.6364000000001</v>
      </c>
      <c r="I148" s="2" t="s">
        <v>1699</v>
      </c>
      <c r="J148" s="2" t="s">
        <v>281</v>
      </c>
      <c r="K148" s="2" t="s">
        <v>1701</v>
      </c>
      <c r="L148" s="2" t="s">
        <v>1698</v>
      </c>
      <c r="M148" s="2" t="s">
        <v>655</v>
      </c>
      <c r="N148" s="2" t="s">
        <v>946</v>
      </c>
      <c r="O148" s="2" t="s">
        <v>1649</v>
      </c>
      <c r="P148" s="2" t="s">
        <v>8</v>
      </c>
      <c r="Q148" s="2" t="s">
        <v>7</v>
      </c>
      <c r="R148" s="2" t="s">
        <v>6</v>
      </c>
      <c r="S148" s="2" t="s">
        <v>5</v>
      </c>
      <c r="T148" s="2" t="s">
        <v>4</v>
      </c>
      <c r="U148" s="2" t="s">
        <v>1679</v>
      </c>
      <c r="V148" s="2" t="s">
        <v>1647</v>
      </c>
      <c r="W148" s="2" t="s">
        <v>1655</v>
      </c>
      <c r="X148" s="2" t="s">
        <v>0</v>
      </c>
      <c r="Y148" s="2">
        <f t="shared" si="4"/>
        <v>18.005833333333332</v>
      </c>
      <c r="Z148" s="2">
        <f t="shared" si="5"/>
        <v>1.7427777777777749</v>
      </c>
      <c r="AA148" s="6">
        <f>D148-'Estacion Base Los Santos'!$J$8*'L13 Corr Deriva'!Z148</f>
        <v>1753.7979776878485</v>
      </c>
    </row>
    <row r="149" spans="1:27" x14ac:dyDescent="0.25">
      <c r="A149" s="2" t="s">
        <v>1654</v>
      </c>
      <c r="B149" s="2" t="s">
        <v>20</v>
      </c>
      <c r="C149" s="2" t="s">
        <v>1700</v>
      </c>
      <c r="D149" s="2">
        <v>1753.8018999999999</v>
      </c>
      <c r="E149" s="2" t="s">
        <v>18</v>
      </c>
      <c r="F149" s="2" t="s">
        <v>40</v>
      </c>
      <c r="G149" s="2" t="s">
        <v>206</v>
      </c>
      <c r="H149" s="2">
        <v>1731.6364000000001</v>
      </c>
      <c r="I149" s="2" t="s">
        <v>1699</v>
      </c>
      <c r="J149" s="2" t="s">
        <v>1156</v>
      </c>
      <c r="K149" s="2" t="s">
        <v>1162</v>
      </c>
      <c r="L149" s="2" t="s">
        <v>1698</v>
      </c>
      <c r="M149" s="2" t="s">
        <v>664</v>
      </c>
      <c r="N149" s="2" t="s">
        <v>1142</v>
      </c>
      <c r="O149" s="2" t="s">
        <v>1649</v>
      </c>
      <c r="P149" s="2" t="s">
        <v>8</v>
      </c>
      <c r="Q149" s="2" t="s">
        <v>7</v>
      </c>
      <c r="R149" s="2" t="s">
        <v>6</v>
      </c>
      <c r="S149" s="2" t="s">
        <v>5</v>
      </c>
      <c r="T149" s="2" t="s">
        <v>4</v>
      </c>
      <c r="U149" s="2" t="s">
        <v>1679</v>
      </c>
      <c r="V149" s="2" t="s">
        <v>1647</v>
      </c>
      <c r="W149" s="2" t="s">
        <v>1655</v>
      </c>
      <c r="X149" s="2" t="s">
        <v>0</v>
      </c>
      <c r="Y149" s="2">
        <f t="shared" si="4"/>
        <v>18.010000000000002</v>
      </c>
      <c r="Z149" s="2">
        <f t="shared" si="5"/>
        <v>1.7469444444444449</v>
      </c>
      <c r="AA149" s="6">
        <f>D149-'Estacion Base Los Santos'!$J$8*'L13 Corr Deriva'!Z149</f>
        <v>1753.7973668758175</v>
      </c>
    </row>
    <row r="150" spans="1:27" x14ac:dyDescent="0.25">
      <c r="A150" s="2" t="s">
        <v>1654</v>
      </c>
      <c r="B150" s="2" t="s">
        <v>20</v>
      </c>
      <c r="C150" s="2" t="s">
        <v>1697</v>
      </c>
      <c r="D150" s="2">
        <v>1753.8045</v>
      </c>
      <c r="E150" s="2" t="s">
        <v>18</v>
      </c>
      <c r="F150" s="2" t="s">
        <v>207</v>
      </c>
      <c r="G150" s="2" t="s">
        <v>1696</v>
      </c>
      <c r="H150" s="2">
        <v>1731.6387999999999</v>
      </c>
      <c r="I150" s="2" t="s">
        <v>500</v>
      </c>
      <c r="J150" s="2" t="s">
        <v>304</v>
      </c>
      <c r="K150" s="2" t="s">
        <v>27</v>
      </c>
      <c r="L150" s="2" t="s">
        <v>1695</v>
      </c>
      <c r="M150" s="2" t="s">
        <v>246</v>
      </c>
      <c r="N150" s="2" t="s">
        <v>1142</v>
      </c>
      <c r="O150" s="2" t="s">
        <v>1649</v>
      </c>
      <c r="P150" s="2" t="s">
        <v>8</v>
      </c>
      <c r="Q150" s="2" t="s">
        <v>7</v>
      </c>
      <c r="R150" s="2" t="s">
        <v>6</v>
      </c>
      <c r="S150" s="2" t="s">
        <v>5</v>
      </c>
      <c r="T150" s="2" t="s">
        <v>4</v>
      </c>
      <c r="U150" s="2" t="s">
        <v>1679</v>
      </c>
      <c r="V150" s="2" t="s">
        <v>1647</v>
      </c>
      <c r="W150" s="2" t="s">
        <v>1655</v>
      </c>
      <c r="X150" s="2" t="s">
        <v>0</v>
      </c>
      <c r="Y150" s="2">
        <f t="shared" si="4"/>
        <v>18.014166666666668</v>
      </c>
      <c r="Z150" s="2">
        <f t="shared" si="5"/>
        <v>1.7511111111111113</v>
      </c>
      <c r="AA150" s="6">
        <f>D150-'Estacion Base Los Santos'!$J$8*'L13 Corr Deriva'!Z150</f>
        <v>1753.7999560637866</v>
      </c>
    </row>
    <row r="151" spans="1:27" x14ac:dyDescent="0.25">
      <c r="A151" s="2" t="s">
        <v>1654</v>
      </c>
      <c r="B151" s="2" t="s">
        <v>20</v>
      </c>
      <c r="C151" s="2" t="s">
        <v>1694</v>
      </c>
      <c r="D151" s="2">
        <v>1753.8010999999999</v>
      </c>
      <c r="E151" s="2" t="s">
        <v>18</v>
      </c>
      <c r="F151" s="2" t="s">
        <v>91</v>
      </c>
      <c r="G151" s="2" t="s">
        <v>143</v>
      </c>
      <c r="H151" s="2">
        <v>1731.635</v>
      </c>
      <c r="I151" s="2" t="s">
        <v>1693</v>
      </c>
      <c r="J151" s="2" t="s">
        <v>1246</v>
      </c>
      <c r="K151" s="2" t="s">
        <v>1692</v>
      </c>
      <c r="L151" s="2" t="s">
        <v>1688</v>
      </c>
      <c r="M151" s="2" t="s">
        <v>246</v>
      </c>
      <c r="N151" s="2" t="s">
        <v>1167</v>
      </c>
      <c r="O151" s="2" t="s">
        <v>1649</v>
      </c>
      <c r="P151" s="2" t="s">
        <v>8</v>
      </c>
      <c r="Q151" s="2" t="s">
        <v>7</v>
      </c>
      <c r="R151" s="2" t="s">
        <v>6</v>
      </c>
      <c r="S151" s="2" t="s">
        <v>5</v>
      </c>
      <c r="T151" s="2" t="s">
        <v>4</v>
      </c>
      <c r="U151" s="2" t="s">
        <v>1679</v>
      </c>
      <c r="V151" s="2" t="s">
        <v>1647</v>
      </c>
      <c r="W151" s="2" t="s">
        <v>1655</v>
      </c>
      <c r="X151" s="2" t="s">
        <v>0</v>
      </c>
      <c r="Y151" s="2">
        <f t="shared" si="4"/>
        <v>18.018333333333331</v>
      </c>
      <c r="Z151" s="2">
        <f t="shared" si="5"/>
        <v>1.7552777777777742</v>
      </c>
      <c r="AA151" s="6">
        <f>D151-'Estacion Base Los Santos'!$J$8*'L13 Corr Deriva'!Z151</f>
        <v>1753.7965452517556</v>
      </c>
    </row>
    <row r="152" spans="1:27" x14ac:dyDescent="0.25">
      <c r="A152" s="2" t="s">
        <v>1654</v>
      </c>
      <c r="B152" s="2" t="s">
        <v>20</v>
      </c>
      <c r="C152" s="2" t="s">
        <v>1691</v>
      </c>
      <c r="D152" s="2">
        <v>1753.7989</v>
      </c>
      <c r="E152" s="2" t="s">
        <v>18</v>
      </c>
      <c r="F152" s="2" t="s">
        <v>1690</v>
      </c>
      <c r="G152" s="2" t="s">
        <v>926</v>
      </c>
      <c r="H152" s="2">
        <v>1731.6333999999999</v>
      </c>
      <c r="I152" s="2" t="s">
        <v>1682</v>
      </c>
      <c r="J152" s="2" t="s">
        <v>179</v>
      </c>
      <c r="K152" s="2" t="s">
        <v>1689</v>
      </c>
      <c r="L152" s="2" t="s">
        <v>1688</v>
      </c>
      <c r="M152" s="2" t="s">
        <v>760</v>
      </c>
      <c r="N152" s="2" t="s">
        <v>1137</v>
      </c>
      <c r="O152" s="2" t="s">
        <v>1649</v>
      </c>
      <c r="P152" s="2" t="s">
        <v>8</v>
      </c>
      <c r="Q152" s="2" t="s">
        <v>7</v>
      </c>
      <c r="R152" s="2" t="s">
        <v>6</v>
      </c>
      <c r="S152" s="2" t="s">
        <v>5</v>
      </c>
      <c r="T152" s="2" t="s">
        <v>4</v>
      </c>
      <c r="U152" s="2" t="s">
        <v>1679</v>
      </c>
      <c r="V152" s="2" t="s">
        <v>1647</v>
      </c>
      <c r="W152" s="2" t="s">
        <v>1655</v>
      </c>
      <c r="X152" s="2" t="s">
        <v>0</v>
      </c>
      <c r="Y152" s="2">
        <f t="shared" si="4"/>
        <v>18.022499999999997</v>
      </c>
      <c r="Z152" s="2">
        <f t="shared" si="5"/>
        <v>1.7594444444444406</v>
      </c>
      <c r="AA152" s="6">
        <f>D152-'Estacion Base Los Santos'!$J$8*'L13 Corr Deriva'!Z152</f>
        <v>1753.7943344397247</v>
      </c>
    </row>
    <row r="153" spans="1:27" x14ac:dyDescent="0.25">
      <c r="A153" s="2" t="s">
        <v>1654</v>
      </c>
      <c r="B153" s="2" t="s">
        <v>20</v>
      </c>
      <c r="C153" s="2" t="s">
        <v>1687</v>
      </c>
      <c r="D153" s="2">
        <v>1753.8014000000001</v>
      </c>
      <c r="E153" s="2" t="s">
        <v>18</v>
      </c>
      <c r="F153" s="2" t="s">
        <v>413</v>
      </c>
      <c r="G153" s="2" t="s">
        <v>819</v>
      </c>
      <c r="H153" s="2">
        <v>1731.6356000000001</v>
      </c>
      <c r="I153" s="2" t="s">
        <v>1686</v>
      </c>
      <c r="J153" s="2" t="s">
        <v>130</v>
      </c>
      <c r="K153" s="2" t="s">
        <v>1685</v>
      </c>
      <c r="L153" s="2" t="s">
        <v>1684</v>
      </c>
      <c r="M153" s="2" t="s">
        <v>815</v>
      </c>
      <c r="N153" s="2" t="s">
        <v>946</v>
      </c>
      <c r="O153" s="2" t="s">
        <v>1649</v>
      </c>
      <c r="P153" s="2" t="s">
        <v>8</v>
      </c>
      <c r="Q153" s="2" t="s">
        <v>7</v>
      </c>
      <c r="R153" s="2" t="s">
        <v>6</v>
      </c>
      <c r="S153" s="2" t="s">
        <v>5</v>
      </c>
      <c r="T153" s="2" t="s">
        <v>4</v>
      </c>
      <c r="U153" s="2" t="s">
        <v>1679</v>
      </c>
      <c r="V153" s="2" t="s">
        <v>1647</v>
      </c>
      <c r="W153" s="2" t="s">
        <v>1655</v>
      </c>
      <c r="X153" s="2" t="s">
        <v>0</v>
      </c>
      <c r="Y153" s="2">
        <f t="shared" si="4"/>
        <v>18.026666666666667</v>
      </c>
      <c r="Z153" s="2">
        <f t="shared" si="5"/>
        <v>1.7636111111111106</v>
      </c>
      <c r="AA153" s="6">
        <f>D153-'Estacion Base Los Santos'!$J$8*'L13 Corr Deriva'!Z153</f>
        <v>1753.7968236276938</v>
      </c>
    </row>
    <row r="154" spans="1:27" x14ac:dyDescent="0.25">
      <c r="A154" s="2" t="s">
        <v>1654</v>
      </c>
      <c r="B154" s="2" t="s">
        <v>20</v>
      </c>
      <c r="C154" s="2" t="s">
        <v>1683</v>
      </c>
      <c r="D154" s="2">
        <v>1753.7991</v>
      </c>
      <c r="E154" s="2" t="s">
        <v>18</v>
      </c>
      <c r="F154" s="2" t="s">
        <v>884</v>
      </c>
      <c r="G154" s="2" t="s">
        <v>593</v>
      </c>
      <c r="H154" s="2">
        <v>1731.6342</v>
      </c>
      <c r="I154" s="2" t="s">
        <v>1682</v>
      </c>
      <c r="J154" s="2" t="s">
        <v>274</v>
      </c>
      <c r="K154" s="2" t="s">
        <v>1681</v>
      </c>
      <c r="L154" s="2" t="s">
        <v>1676</v>
      </c>
      <c r="M154" s="2" t="s">
        <v>1234</v>
      </c>
      <c r="N154" s="2" t="s">
        <v>1680</v>
      </c>
      <c r="O154" s="2" t="s">
        <v>1649</v>
      </c>
      <c r="P154" s="2" t="s">
        <v>8</v>
      </c>
      <c r="Q154" s="2" t="s">
        <v>7</v>
      </c>
      <c r="R154" s="2" t="s">
        <v>6</v>
      </c>
      <c r="S154" s="2" t="s">
        <v>5</v>
      </c>
      <c r="T154" s="2" t="s">
        <v>4</v>
      </c>
      <c r="U154" s="2" t="s">
        <v>1679</v>
      </c>
      <c r="V154" s="2" t="s">
        <v>1647</v>
      </c>
      <c r="W154" s="2" t="s">
        <v>1655</v>
      </c>
      <c r="X154" s="2" t="s">
        <v>0</v>
      </c>
      <c r="Y154" s="2">
        <f t="shared" si="4"/>
        <v>18.030833333333334</v>
      </c>
      <c r="Z154" s="2">
        <f t="shared" si="5"/>
        <v>1.767777777777777</v>
      </c>
      <c r="AA154" s="6">
        <f>D154-'Estacion Base Los Santos'!$J$8*'L13 Corr Deriva'!Z154</f>
        <v>1753.7945128156628</v>
      </c>
    </row>
    <row r="155" spans="1:27" x14ac:dyDescent="0.25">
      <c r="A155" s="2" t="s">
        <v>1654</v>
      </c>
      <c r="B155" s="2" t="s">
        <v>20</v>
      </c>
      <c r="C155" s="2" t="s">
        <v>1678</v>
      </c>
      <c r="D155" s="2">
        <v>1753.8026</v>
      </c>
      <c r="E155" s="2" t="s">
        <v>18</v>
      </c>
      <c r="F155" s="2" t="s">
        <v>1028</v>
      </c>
      <c r="G155" s="2" t="s">
        <v>842</v>
      </c>
      <c r="H155" s="2">
        <v>1731.6369999999999</v>
      </c>
      <c r="I155" s="2" t="s">
        <v>1671</v>
      </c>
      <c r="J155" s="2" t="s">
        <v>213</v>
      </c>
      <c r="K155" s="2" t="s">
        <v>1677</v>
      </c>
      <c r="L155" s="2" t="s">
        <v>1676</v>
      </c>
      <c r="M155" s="2" t="s">
        <v>1069</v>
      </c>
      <c r="N155" s="2" t="s">
        <v>363</v>
      </c>
      <c r="O155" s="2" t="s">
        <v>1649</v>
      </c>
      <c r="P155" s="2" t="s">
        <v>8</v>
      </c>
      <c r="Q155" s="2" t="s">
        <v>7</v>
      </c>
      <c r="R155" s="2" t="s">
        <v>6</v>
      </c>
      <c r="S155" s="2" t="s">
        <v>5</v>
      </c>
      <c r="T155" s="2" t="s">
        <v>4</v>
      </c>
      <c r="U155" s="2" t="s">
        <v>1648</v>
      </c>
      <c r="V155" s="2" t="s">
        <v>1647</v>
      </c>
      <c r="W155" s="2" t="s">
        <v>1655</v>
      </c>
      <c r="X155" s="2" t="s">
        <v>0</v>
      </c>
      <c r="Y155" s="2">
        <f t="shared" si="4"/>
        <v>18.035</v>
      </c>
      <c r="Z155" s="2">
        <f t="shared" si="5"/>
        <v>1.7719444444444434</v>
      </c>
      <c r="AA155" s="6">
        <f>D155-'Estacion Base Los Santos'!$J$8*'L13 Corr Deriva'!Z155</f>
        <v>1753.7980020036318</v>
      </c>
    </row>
    <row r="156" spans="1:27" x14ac:dyDescent="0.25">
      <c r="A156" s="2" t="s">
        <v>1654</v>
      </c>
      <c r="B156" s="2" t="s">
        <v>20</v>
      </c>
      <c r="C156" s="2" t="s">
        <v>1675</v>
      </c>
      <c r="D156" s="2">
        <v>1753.8036999999999</v>
      </c>
      <c r="E156" s="2" t="s">
        <v>18</v>
      </c>
      <c r="F156" s="2" t="s">
        <v>639</v>
      </c>
      <c r="G156" s="2" t="s">
        <v>1170</v>
      </c>
      <c r="H156" s="2">
        <v>1731.6386</v>
      </c>
      <c r="I156" s="2" t="s">
        <v>1674</v>
      </c>
      <c r="J156" s="2" t="s">
        <v>150</v>
      </c>
      <c r="K156" s="2" t="s">
        <v>1150</v>
      </c>
      <c r="L156" s="2" t="s">
        <v>1673</v>
      </c>
      <c r="M156" s="2" t="s">
        <v>644</v>
      </c>
      <c r="N156" s="2" t="s">
        <v>923</v>
      </c>
      <c r="O156" s="2" t="s">
        <v>1649</v>
      </c>
      <c r="P156" s="2" t="s">
        <v>8</v>
      </c>
      <c r="Q156" s="2" t="s">
        <v>7</v>
      </c>
      <c r="R156" s="2" t="s">
        <v>6</v>
      </c>
      <c r="S156" s="2" t="s">
        <v>5</v>
      </c>
      <c r="T156" s="2" t="s">
        <v>4</v>
      </c>
      <c r="U156" s="2" t="s">
        <v>1648</v>
      </c>
      <c r="V156" s="2" t="s">
        <v>1647</v>
      </c>
      <c r="W156" s="2" t="s">
        <v>1655</v>
      </c>
      <c r="X156" s="2" t="s">
        <v>0</v>
      </c>
      <c r="Y156" s="2">
        <f t="shared" si="4"/>
        <v>18.039166666666667</v>
      </c>
      <c r="Z156" s="2">
        <f t="shared" si="5"/>
        <v>1.7761111111111099</v>
      </c>
      <c r="AA156" s="6">
        <f>D156-'Estacion Base Los Santos'!$J$8*'L13 Corr Deriva'!Z156</f>
        <v>1753.7990911916008</v>
      </c>
    </row>
    <row r="157" spans="1:27" x14ac:dyDescent="0.25">
      <c r="A157" s="2" t="s">
        <v>1654</v>
      </c>
      <c r="B157" s="2" t="s">
        <v>20</v>
      </c>
      <c r="C157" s="2" t="s">
        <v>1672</v>
      </c>
      <c r="D157" s="2">
        <v>1753.8005000000001</v>
      </c>
      <c r="E157" s="2" t="s">
        <v>18</v>
      </c>
      <c r="F157" s="2" t="s">
        <v>939</v>
      </c>
      <c r="G157" s="2" t="s">
        <v>214</v>
      </c>
      <c r="H157" s="2">
        <v>1731.6356000000001</v>
      </c>
      <c r="I157" s="2" t="s">
        <v>1671</v>
      </c>
      <c r="J157" s="2" t="s">
        <v>150</v>
      </c>
      <c r="K157" s="2" t="s">
        <v>1670</v>
      </c>
      <c r="L157" s="2" t="s">
        <v>1665</v>
      </c>
      <c r="M157" s="2" t="s">
        <v>1234</v>
      </c>
      <c r="N157" s="2" t="s">
        <v>1650</v>
      </c>
      <c r="O157" s="2" t="s">
        <v>1649</v>
      </c>
      <c r="P157" s="2" t="s">
        <v>8</v>
      </c>
      <c r="Q157" s="2" t="s">
        <v>7</v>
      </c>
      <c r="R157" s="2" t="s">
        <v>6</v>
      </c>
      <c r="S157" s="2" t="s">
        <v>5</v>
      </c>
      <c r="T157" s="2" t="s">
        <v>4</v>
      </c>
      <c r="U157" s="2" t="s">
        <v>1648</v>
      </c>
      <c r="V157" s="2" t="s">
        <v>1647</v>
      </c>
      <c r="W157" s="2" t="s">
        <v>1655</v>
      </c>
      <c r="X157" s="2" t="s">
        <v>0</v>
      </c>
      <c r="Y157" s="2">
        <f t="shared" si="4"/>
        <v>18.043333333333337</v>
      </c>
      <c r="Z157" s="2">
        <f t="shared" si="5"/>
        <v>1.7802777777777798</v>
      </c>
      <c r="AA157" s="6">
        <f>D157-'Estacion Base Los Santos'!$J$8*'L13 Corr Deriva'!Z157</f>
        <v>1753.79588037957</v>
      </c>
    </row>
    <row r="158" spans="1:27" x14ac:dyDescent="0.25">
      <c r="A158" s="2" t="s">
        <v>1654</v>
      </c>
      <c r="B158" s="2" t="s">
        <v>20</v>
      </c>
      <c r="C158" s="2" t="s">
        <v>1669</v>
      </c>
      <c r="D158" s="2">
        <v>1753.8026</v>
      </c>
      <c r="E158" s="2" t="s">
        <v>18</v>
      </c>
      <c r="F158" s="2" t="s">
        <v>1668</v>
      </c>
      <c r="G158" s="2" t="s">
        <v>1667</v>
      </c>
      <c r="H158" s="2">
        <v>1731.6374000000001</v>
      </c>
      <c r="I158" s="2" t="s">
        <v>1666</v>
      </c>
      <c r="J158" s="2" t="s">
        <v>910</v>
      </c>
      <c r="K158" s="2" t="s">
        <v>366</v>
      </c>
      <c r="L158" s="2" t="s">
        <v>1665</v>
      </c>
      <c r="M158" s="2" t="s">
        <v>1234</v>
      </c>
      <c r="N158" s="2" t="s">
        <v>1664</v>
      </c>
      <c r="O158" s="2" t="s">
        <v>1649</v>
      </c>
      <c r="P158" s="2" t="s">
        <v>8</v>
      </c>
      <c r="Q158" s="2" t="s">
        <v>7</v>
      </c>
      <c r="R158" s="2" t="s">
        <v>6</v>
      </c>
      <c r="S158" s="2" t="s">
        <v>5</v>
      </c>
      <c r="T158" s="2" t="s">
        <v>4</v>
      </c>
      <c r="U158" s="2" t="s">
        <v>1648</v>
      </c>
      <c r="V158" s="2" t="s">
        <v>1647</v>
      </c>
      <c r="W158" s="2" t="s">
        <v>1655</v>
      </c>
      <c r="X158" s="2" t="s">
        <v>0</v>
      </c>
      <c r="Y158" s="2">
        <f t="shared" si="4"/>
        <v>18.047500000000003</v>
      </c>
      <c r="Z158" s="2">
        <f t="shared" si="5"/>
        <v>1.7844444444444463</v>
      </c>
      <c r="AA158" s="6">
        <f>D158-'Estacion Base Los Santos'!$J$8*'L13 Corr Deriva'!Z158</f>
        <v>1753.797969567539</v>
      </c>
    </row>
    <row r="159" spans="1:27" x14ac:dyDescent="0.25">
      <c r="A159" s="2" t="s">
        <v>1654</v>
      </c>
      <c r="B159" s="2" t="s">
        <v>20</v>
      </c>
      <c r="C159" s="2" t="s">
        <v>1663</v>
      </c>
      <c r="D159" s="2">
        <v>1753.8000999999999</v>
      </c>
      <c r="E159" s="2" t="s">
        <v>18</v>
      </c>
      <c r="F159" s="2" t="s">
        <v>368</v>
      </c>
      <c r="G159" s="2" t="s">
        <v>123</v>
      </c>
      <c r="H159" s="2">
        <v>1731.635</v>
      </c>
      <c r="I159" s="2" t="s">
        <v>1662</v>
      </c>
      <c r="J159" s="2" t="s">
        <v>89</v>
      </c>
      <c r="K159" s="2" t="s">
        <v>1661</v>
      </c>
      <c r="L159" s="2" t="s">
        <v>1660</v>
      </c>
      <c r="M159" s="2" t="s">
        <v>635</v>
      </c>
      <c r="N159" s="2" t="s">
        <v>1650</v>
      </c>
      <c r="O159" s="2" t="s">
        <v>1649</v>
      </c>
      <c r="P159" s="2" t="s">
        <v>8</v>
      </c>
      <c r="Q159" s="2" t="s">
        <v>7</v>
      </c>
      <c r="R159" s="2" t="s">
        <v>6</v>
      </c>
      <c r="S159" s="2" t="s">
        <v>5</v>
      </c>
      <c r="T159" s="2" t="s">
        <v>4</v>
      </c>
      <c r="U159" s="2" t="s">
        <v>1648</v>
      </c>
      <c r="V159" s="2" t="s">
        <v>1647</v>
      </c>
      <c r="W159" s="2" t="s">
        <v>1655</v>
      </c>
      <c r="X159" s="2" t="s">
        <v>0</v>
      </c>
      <c r="Y159" s="2">
        <f t="shared" si="4"/>
        <v>18.051666666666666</v>
      </c>
      <c r="Z159" s="2">
        <f t="shared" si="5"/>
        <v>1.7886111111111092</v>
      </c>
      <c r="AA159" s="6">
        <f>D159-'Estacion Base Los Santos'!$J$8*'L13 Corr Deriva'!Z159</f>
        <v>1753.7954587555078</v>
      </c>
    </row>
    <row r="160" spans="1:27" x14ac:dyDescent="0.25">
      <c r="A160" s="2" t="s">
        <v>1654</v>
      </c>
      <c r="B160" s="2" t="s">
        <v>20</v>
      </c>
      <c r="C160" s="2" t="s">
        <v>1659</v>
      </c>
      <c r="D160" s="2">
        <v>1753.806</v>
      </c>
      <c r="E160" s="2" t="s">
        <v>18</v>
      </c>
      <c r="F160" s="2" t="s">
        <v>1289</v>
      </c>
      <c r="G160" s="2" t="s">
        <v>133</v>
      </c>
      <c r="H160" s="2">
        <v>1731.6418000000001</v>
      </c>
      <c r="I160" s="2" t="s">
        <v>1658</v>
      </c>
      <c r="J160" s="2" t="s">
        <v>846</v>
      </c>
      <c r="K160" s="2" t="s">
        <v>1657</v>
      </c>
      <c r="L160" s="2" t="s">
        <v>478</v>
      </c>
      <c r="M160" s="2" t="s">
        <v>644</v>
      </c>
      <c r="N160" s="2" t="s">
        <v>1656</v>
      </c>
      <c r="O160" s="2" t="s">
        <v>1649</v>
      </c>
      <c r="P160" s="2" t="s">
        <v>8</v>
      </c>
      <c r="Q160" s="2" t="s">
        <v>7</v>
      </c>
      <c r="R160" s="2" t="s">
        <v>6</v>
      </c>
      <c r="S160" s="2" t="s">
        <v>5</v>
      </c>
      <c r="T160" s="2" t="s">
        <v>4</v>
      </c>
      <c r="U160" s="2" t="s">
        <v>1648</v>
      </c>
      <c r="V160" s="2" t="s">
        <v>1647</v>
      </c>
      <c r="W160" s="2" t="s">
        <v>1655</v>
      </c>
      <c r="X160" s="2" t="s">
        <v>0</v>
      </c>
      <c r="Y160" s="2">
        <f t="shared" si="4"/>
        <v>18.055833333333332</v>
      </c>
      <c r="Z160" s="2">
        <f t="shared" si="5"/>
        <v>1.7927777777777756</v>
      </c>
      <c r="AA160" s="6">
        <f>D160-'Estacion Base Los Santos'!$J$8*'L13 Corr Deriva'!Z160</f>
        <v>1753.8013479434769</v>
      </c>
    </row>
    <row r="161" spans="1:27" x14ac:dyDescent="0.25">
      <c r="A161" s="2" t="s">
        <v>1654</v>
      </c>
      <c r="B161" s="2" t="s">
        <v>20</v>
      </c>
      <c r="C161" s="2" t="s">
        <v>1653</v>
      </c>
      <c r="D161" s="2">
        <v>1753.8010999999999</v>
      </c>
      <c r="E161" s="2" t="s">
        <v>18</v>
      </c>
      <c r="F161" s="2" t="s">
        <v>895</v>
      </c>
      <c r="G161" s="2" t="s">
        <v>597</v>
      </c>
      <c r="H161" s="2">
        <v>1731.6364000000001</v>
      </c>
      <c r="I161" s="2" t="s">
        <v>1652</v>
      </c>
      <c r="J161" s="2" t="s">
        <v>115</v>
      </c>
      <c r="K161" s="2" t="s">
        <v>1651</v>
      </c>
      <c r="L161" s="2" t="s">
        <v>478</v>
      </c>
      <c r="M161" s="2" t="s">
        <v>760</v>
      </c>
      <c r="N161" s="2" t="s">
        <v>1650</v>
      </c>
      <c r="O161" s="2" t="s">
        <v>1649</v>
      </c>
      <c r="P161" s="2" t="s">
        <v>8</v>
      </c>
      <c r="Q161" s="2" t="s">
        <v>7</v>
      </c>
      <c r="R161" s="2" t="s">
        <v>6</v>
      </c>
      <c r="S161" s="2" t="s">
        <v>5</v>
      </c>
      <c r="T161" s="2" t="s">
        <v>4</v>
      </c>
      <c r="U161" s="2" t="s">
        <v>1648</v>
      </c>
      <c r="V161" s="2" t="s">
        <v>1647</v>
      </c>
      <c r="W161" s="2" t="s">
        <v>1646</v>
      </c>
      <c r="X161" s="2" t="s">
        <v>0</v>
      </c>
      <c r="Y161" s="2">
        <f t="shared" si="4"/>
        <v>18.060000000000002</v>
      </c>
      <c r="Z161" s="2">
        <f t="shared" si="5"/>
        <v>1.7969444444444456</v>
      </c>
      <c r="AA161" s="6">
        <f>D161-'Estacion Base Los Santos'!$J$8*'L13 Corr Deriva'!Z161</f>
        <v>1753.7964371314458</v>
      </c>
    </row>
    <row r="162" spans="1:27" x14ac:dyDescent="0.25">
      <c r="A162" s="2" t="s">
        <v>1500</v>
      </c>
      <c r="B162" s="2" t="s">
        <v>20</v>
      </c>
      <c r="C162" s="2" t="s">
        <v>1645</v>
      </c>
      <c r="D162" s="2">
        <v>1778.1361999999999</v>
      </c>
      <c r="E162" s="2" t="s">
        <v>18</v>
      </c>
      <c r="F162" s="2" t="s">
        <v>1252</v>
      </c>
      <c r="G162" s="2" t="s">
        <v>589</v>
      </c>
      <c r="H162" s="2">
        <v>1755.9541999999999</v>
      </c>
      <c r="I162" s="2" t="s">
        <v>1618</v>
      </c>
      <c r="J162" s="2" t="s">
        <v>28</v>
      </c>
      <c r="K162" s="2" t="s">
        <v>1644</v>
      </c>
      <c r="L162" s="2" t="s">
        <v>1643</v>
      </c>
      <c r="M162" s="2" t="s">
        <v>56</v>
      </c>
      <c r="N162" s="2" t="s">
        <v>333</v>
      </c>
      <c r="O162" s="2" t="s">
        <v>1602</v>
      </c>
      <c r="P162" s="2" t="s">
        <v>8</v>
      </c>
      <c r="Q162" s="2" t="s">
        <v>7</v>
      </c>
      <c r="R162" s="2" t="s">
        <v>6</v>
      </c>
      <c r="S162" s="2" t="s">
        <v>5</v>
      </c>
      <c r="T162" s="2" t="s">
        <v>4</v>
      </c>
      <c r="U162" s="2" t="s">
        <v>1590</v>
      </c>
      <c r="V162" s="2" t="s">
        <v>1493</v>
      </c>
      <c r="W162" s="2" t="s">
        <v>1566</v>
      </c>
      <c r="X162" s="2" t="s">
        <v>0</v>
      </c>
      <c r="Y162" s="2">
        <f t="shared" si="4"/>
        <v>18.491666666666667</v>
      </c>
      <c r="Z162" s="2">
        <f t="shared" si="5"/>
        <v>2.2286111111111104</v>
      </c>
      <c r="AA162" s="6">
        <f>D162-'Estacion Base Los Santos'!$J$8*'L13 Corr Deriva'!Z162</f>
        <v>1778.130417005038</v>
      </c>
    </row>
    <row r="163" spans="1:27" x14ac:dyDescent="0.25">
      <c r="A163" s="2" t="s">
        <v>1500</v>
      </c>
      <c r="B163" s="2" t="s">
        <v>20</v>
      </c>
      <c r="C163" s="2" t="s">
        <v>1642</v>
      </c>
      <c r="D163" s="2">
        <v>1778.1341</v>
      </c>
      <c r="E163" s="2" t="s">
        <v>18</v>
      </c>
      <c r="F163" s="2" t="s">
        <v>443</v>
      </c>
      <c r="G163" s="2" t="s">
        <v>442</v>
      </c>
      <c r="H163" s="2">
        <v>1755.9528</v>
      </c>
      <c r="I163" s="2" t="s">
        <v>623</v>
      </c>
      <c r="J163" s="2" t="s">
        <v>1006</v>
      </c>
      <c r="K163" s="2" t="s">
        <v>1641</v>
      </c>
      <c r="L163" s="2" t="s">
        <v>1640</v>
      </c>
      <c r="M163" s="2" t="s">
        <v>86</v>
      </c>
      <c r="N163" s="2" t="s">
        <v>1479</v>
      </c>
      <c r="O163" s="2" t="s">
        <v>1602</v>
      </c>
      <c r="P163" s="2" t="s">
        <v>8</v>
      </c>
      <c r="Q163" s="2" t="s">
        <v>7</v>
      </c>
      <c r="R163" s="2" t="s">
        <v>6</v>
      </c>
      <c r="S163" s="2" t="s">
        <v>5</v>
      </c>
      <c r="T163" s="2" t="s">
        <v>4</v>
      </c>
      <c r="U163" s="2" t="s">
        <v>1590</v>
      </c>
      <c r="V163" s="2" t="s">
        <v>1493</v>
      </c>
      <c r="W163" s="2" t="s">
        <v>1566</v>
      </c>
      <c r="X163" s="2" t="s">
        <v>0</v>
      </c>
      <c r="Y163" s="2">
        <f t="shared" si="4"/>
        <v>18.495833333333334</v>
      </c>
      <c r="Z163" s="2">
        <f t="shared" si="5"/>
        <v>2.2327777777777769</v>
      </c>
      <c r="AA163" s="6">
        <f>D163-'Estacion Base Los Santos'!$J$8*'L13 Corr Deriva'!Z163</f>
        <v>1778.1283061930071</v>
      </c>
    </row>
    <row r="164" spans="1:27" x14ac:dyDescent="0.25">
      <c r="A164" s="2" t="s">
        <v>1500</v>
      </c>
      <c r="B164" s="2" t="s">
        <v>20</v>
      </c>
      <c r="C164" s="2" t="s">
        <v>1639</v>
      </c>
      <c r="D164" s="2">
        <v>1778.1286</v>
      </c>
      <c r="E164" s="2" t="s">
        <v>18</v>
      </c>
      <c r="F164" s="2" t="s">
        <v>1250</v>
      </c>
      <c r="G164" s="2" t="s">
        <v>152</v>
      </c>
      <c r="H164" s="2">
        <v>1755.9493</v>
      </c>
      <c r="I164" s="2" t="s">
        <v>549</v>
      </c>
      <c r="J164" s="2" t="s">
        <v>982</v>
      </c>
      <c r="K164" s="2" t="s">
        <v>1638</v>
      </c>
      <c r="L164" s="2" t="s">
        <v>1637</v>
      </c>
      <c r="M164" s="2" t="s">
        <v>86</v>
      </c>
      <c r="N164" s="2" t="s">
        <v>294</v>
      </c>
      <c r="O164" s="2" t="s">
        <v>1602</v>
      </c>
      <c r="P164" s="2" t="s">
        <v>8</v>
      </c>
      <c r="Q164" s="2" t="s">
        <v>7</v>
      </c>
      <c r="R164" s="2" t="s">
        <v>6</v>
      </c>
      <c r="S164" s="2" t="s">
        <v>5</v>
      </c>
      <c r="T164" s="2" t="s">
        <v>4</v>
      </c>
      <c r="U164" s="2" t="s">
        <v>1590</v>
      </c>
      <c r="V164" s="2" t="s">
        <v>1493</v>
      </c>
      <c r="W164" s="2" t="s">
        <v>1566</v>
      </c>
      <c r="X164" s="2" t="s">
        <v>0</v>
      </c>
      <c r="Y164" s="2">
        <f t="shared" si="4"/>
        <v>18.5</v>
      </c>
      <c r="Z164" s="2">
        <f t="shared" si="5"/>
        <v>2.2369444444444433</v>
      </c>
      <c r="AA164" s="6">
        <f>D164-'Estacion Base Los Santos'!$J$8*'L13 Corr Deriva'!Z164</f>
        <v>1778.1227953809762</v>
      </c>
    </row>
    <row r="165" spans="1:27" x14ac:dyDescent="0.25">
      <c r="A165" s="2" t="s">
        <v>1500</v>
      </c>
      <c r="B165" s="2" t="s">
        <v>20</v>
      </c>
      <c r="C165" s="2" t="s">
        <v>1636</v>
      </c>
      <c r="D165" s="2">
        <v>1778.1274000000001</v>
      </c>
      <c r="E165" s="2" t="s">
        <v>18</v>
      </c>
      <c r="F165" s="2" t="s">
        <v>1103</v>
      </c>
      <c r="G165" s="2" t="s">
        <v>968</v>
      </c>
      <c r="H165" s="2">
        <v>1755.9485999999999</v>
      </c>
      <c r="I165" s="2" t="s">
        <v>623</v>
      </c>
      <c r="J165" s="2" t="s">
        <v>1199</v>
      </c>
      <c r="K165" s="2" t="s">
        <v>1635</v>
      </c>
      <c r="L165" s="2" t="s">
        <v>1634</v>
      </c>
      <c r="M165" s="2" t="s">
        <v>664</v>
      </c>
      <c r="N165" s="2" t="s">
        <v>1471</v>
      </c>
      <c r="O165" s="2" t="s">
        <v>1602</v>
      </c>
      <c r="P165" s="2" t="s">
        <v>8</v>
      </c>
      <c r="Q165" s="2" t="s">
        <v>7</v>
      </c>
      <c r="R165" s="2" t="s">
        <v>6</v>
      </c>
      <c r="S165" s="2" t="s">
        <v>5</v>
      </c>
      <c r="T165" s="2" t="s">
        <v>4</v>
      </c>
      <c r="U165" s="2" t="s">
        <v>1590</v>
      </c>
      <c r="V165" s="2" t="s">
        <v>1493</v>
      </c>
      <c r="W165" s="2" t="s">
        <v>1566</v>
      </c>
      <c r="X165" s="2" t="s">
        <v>0</v>
      </c>
      <c r="Y165" s="2">
        <f t="shared" si="4"/>
        <v>18.504166666666666</v>
      </c>
      <c r="Z165" s="2">
        <f t="shared" si="5"/>
        <v>2.2411111111111097</v>
      </c>
      <c r="AA165" s="6">
        <f>D165-'Estacion Base Los Santos'!$J$8*'L13 Corr Deriva'!Z165</f>
        <v>1778.1215845689453</v>
      </c>
    </row>
    <row r="166" spans="1:27" x14ac:dyDescent="0.25">
      <c r="A166" s="2" t="s">
        <v>1500</v>
      </c>
      <c r="B166" s="2" t="s">
        <v>20</v>
      </c>
      <c r="C166" s="2" t="s">
        <v>1633</v>
      </c>
      <c r="D166" s="2">
        <v>1778.1270999999999</v>
      </c>
      <c r="E166" s="2" t="s">
        <v>18</v>
      </c>
      <c r="F166" s="2" t="s">
        <v>1632</v>
      </c>
      <c r="G166" s="2" t="s">
        <v>166</v>
      </c>
      <c r="H166" s="2">
        <v>1755.9499000000001</v>
      </c>
      <c r="I166" s="2" t="s">
        <v>1631</v>
      </c>
      <c r="J166" s="2" t="s">
        <v>674</v>
      </c>
      <c r="K166" s="2" t="s">
        <v>1630</v>
      </c>
      <c r="L166" s="2" t="s">
        <v>1629</v>
      </c>
      <c r="M166" s="2" t="s">
        <v>644</v>
      </c>
      <c r="N166" s="2" t="s">
        <v>1628</v>
      </c>
      <c r="O166" s="2" t="s">
        <v>1602</v>
      </c>
      <c r="P166" s="2" t="s">
        <v>8</v>
      </c>
      <c r="Q166" s="2" t="s">
        <v>7</v>
      </c>
      <c r="R166" s="2" t="s">
        <v>6</v>
      </c>
      <c r="S166" s="2" t="s">
        <v>5</v>
      </c>
      <c r="T166" s="2" t="s">
        <v>4</v>
      </c>
      <c r="U166" s="2" t="s">
        <v>1590</v>
      </c>
      <c r="V166" s="2" t="s">
        <v>1493</v>
      </c>
      <c r="W166" s="2" t="s">
        <v>1566</v>
      </c>
      <c r="X166" s="2" t="s">
        <v>0</v>
      </c>
      <c r="Y166" s="2">
        <f t="shared" si="4"/>
        <v>18.508333333333333</v>
      </c>
      <c r="Z166" s="2">
        <f t="shared" si="5"/>
        <v>2.2452777777777762</v>
      </c>
      <c r="AA166" s="6">
        <f>D166-'Estacion Base Los Santos'!$J$8*'L13 Corr Deriva'!Z166</f>
        <v>1778.1212737569142</v>
      </c>
    </row>
    <row r="167" spans="1:27" x14ac:dyDescent="0.25">
      <c r="A167" s="2" t="s">
        <v>1500</v>
      </c>
      <c r="B167" s="2" t="s">
        <v>20</v>
      </c>
      <c r="C167" s="2" t="s">
        <v>1627</v>
      </c>
      <c r="D167" s="2">
        <v>1778.125</v>
      </c>
      <c r="E167" s="2" t="s">
        <v>18</v>
      </c>
      <c r="F167" s="2" t="s">
        <v>1161</v>
      </c>
      <c r="G167" s="2" t="s">
        <v>91</v>
      </c>
      <c r="H167" s="2">
        <v>1755.9493</v>
      </c>
      <c r="I167" s="2" t="s">
        <v>1626</v>
      </c>
      <c r="J167" s="2" t="s">
        <v>59</v>
      </c>
      <c r="K167" s="2" t="s">
        <v>1625</v>
      </c>
      <c r="L167" s="2" t="s">
        <v>1624</v>
      </c>
      <c r="M167" s="2" t="s">
        <v>664</v>
      </c>
      <c r="N167" s="2" t="s">
        <v>1102</v>
      </c>
      <c r="O167" s="2" t="s">
        <v>1602</v>
      </c>
      <c r="P167" s="2" t="s">
        <v>8</v>
      </c>
      <c r="Q167" s="2" t="s">
        <v>7</v>
      </c>
      <c r="R167" s="2" t="s">
        <v>6</v>
      </c>
      <c r="S167" s="2" t="s">
        <v>5</v>
      </c>
      <c r="T167" s="2" t="s">
        <v>4</v>
      </c>
      <c r="U167" s="2" t="s">
        <v>1590</v>
      </c>
      <c r="V167" s="2" t="s">
        <v>1493</v>
      </c>
      <c r="W167" s="2" t="s">
        <v>1566</v>
      </c>
      <c r="X167" s="2" t="s">
        <v>0</v>
      </c>
      <c r="Y167" s="2">
        <f t="shared" si="4"/>
        <v>18.512499999999999</v>
      </c>
      <c r="Z167" s="2">
        <f t="shared" si="5"/>
        <v>2.2494444444444426</v>
      </c>
      <c r="AA167" s="6">
        <f>D167-'Estacion Base Los Santos'!$J$8*'L13 Corr Deriva'!Z167</f>
        <v>1778.1191629448833</v>
      </c>
    </row>
    <row r="168" spans="1:27" x14ac:dyDescent="0.25">
      <c r="A168" s="2" t="s">
        <v>1500</v>
      </c>
      <c r="B168" s="2" t="s">
        <v>20</v>
      </c>
      <c r="C168" s="2" t="s">
        <v>1623</v>
      </c>
      <c r="D168" s="2">
        <v>1778.1216999999999</v>
      </c>
      <c r="E168" s="2" t="s">
        <v>18</v>
      </c>
      <c r="F168" s="2" t="s">
        <v>1033</v>
      </c>
      <c r="G168" s="2" t="s">
        <v>593</v>
      </c>
      <c r="H168" s="2">
        <v>1755.9473</v>
      </c>
      <c r="I168" s="2" t="s">
        <v>79</v>
      </c>
      <c r="J168" s="2" t="s">
        <v>1328</v>
      </c>
      <c r="K168" s="2" t="s">
        <v>1622</v>
      </c>
      <c r="L168" s="2" t="s">
        <v>1621</v>
      </c>
      <c r="M168" s="2" t="s">
        <v>664</v>
      </c>
      <c r="N168" s="2" t="s">
        <v>1620</v>
      </c>
      <c r="O168" s="2" t="s">
        <v>1602</v>
      </c>
      <c r="P168" s="2" t="s">
        <v>8</v>
      </c>
      <c r="Q168" s="2" t="s">
        <v>7</v>
      </c>
      <c r="R168" s="2" t="s">
        <v>6</v>
      </c>
      <c r="S168" s="2" t="s">
        <v>5</v>
      </c>
      <c r="T168" s="2" t="s">
        <v>4</v>
      </c>
      <c r="U168" s="2" t="s">
        <v>1590</v>
      </c>
      <c r="V168" s="2" t="s">
        <v>1493</v>
      </c>
      <c r="W168" s="2" t="s">
        <v>1566</v>
      </c>
      <c r="X168" s="2" t="s">
        <v>0</v>
      </c>
      <c r="Y168" s="2">
        <f t="shared" si="4"/>
        <v>18.516666666666666</v>
      </c>
      <c r="Z168" s="2">
        <f t="shared" si="5"/>
        <v>2.253611111111109</v>
      </c>
      <c r="AA168" s="6">
        <f>D168-'Estacion Base Los Santos'!$J$8*'L13 Corr Deriva'!Z168</f>
        <v>1778.1158521328523</v>
      </c>
    </row>
    <row r="169" spans="1:27" x14ac:dyDescent="0.25">
      <c r="A169" s="2" t="s">
        <v>1500</v>
      </c>
      <c r="B169" s="2" t="s">
        <v>20</v>
      </c>
      <c r="C169" s="2" t="s">
        <v>1619</v>
      </c>
      <c r="D169" s="2">
        <v>1778.1219000000001</v>
      </c>
      <c r="E169" s="2" t="s">
        <v>18</v>
      </c>
      <c r="F169" s="2" t="s">
        <v>481</v>
      </c>
      <c r="G169" s="2" t="s">
        <v>619</v>
      </c>
      <c r="H169" s="2">
        <v>1755.9478999999999</v>
      </c>
      <c r="I169" s="2" t="s">
        <v>1618</v>
      </c>
      <c r="J169" s="2" t="s">
        <v>1370</v>
      </c>
      <c r="K169" s="2" t="s">
        <v>1617</v>
      </c>
      <c r="L169" s="2" t="s">
        <v>1616</v>
      </c>
      <c r="M169" s="2" t="s">
        <v>644</v>
      </c>
      <c r="N169" s="2" t="s">
        <v>255</v>
      </c>
      <c r="O169" s="2" t="s">
        <v>1602</v>
      </c>
      <c r="P169" s="2" t="s">
        <v>8</v>
      </c>
      <c r="Q169" s="2" t="s">
        <v>7</v>
      </c>
      <c r="R169" s="2" t="s">
        <v>6</v>
      </c>
      <c r="S169" s="2" t="s">
        <v>5</v>
      </c>
      <c r="T169" s="2" t="s">
        <v>4</v>
      </c>
      <c r="U169" s="2" t="s">
        <v>1590</v>
      </c>
      <c r="V169" s="2" t="s">
        <v>1493</v>
      </c>
      <c r="W169" s="2" t="s">
        <v>1566</v>
      </c>
      <c r="X169" s="2" t="s">
        <v>0</v>
      </c>
      <c r="Y169" s="2">
        <f t="shared" si="4"/>
        <v>18.520833333333332</v>
      </c>
      <c r="Z169" s="2">
        <f t="shared" si="5"/>
        <v>2.2577777777777754</v>
      </c>
      <c r="AA169" s="6">
        <f>D169-'Estacion Base Los Santos'!$J$8*'L13 Corr Deriva'!Z169</f>
        <v>1778.1160413208215</v>
      </c>
    </row>
    <row r="170" spans="1:27" x14ac:dyDescent="0.25">
      <c r="A170" s="2" t="s">
        <v>1500</v>
      </c>
      <c r="B170" s="2" t="s">
        <v>20</v>
      </c>
      <c r="C170" s="2" t="s">
        <v>1615</v>
      </c>
      <c r="D170" s="2">
        <v>1778.1197999999999</v>
      </c>
      <c r="E170" s="2" t="s">
        <v>18</v>
      </c>
      <c r="F170" s="2" t="s">
        <v>706</v>
      </c>
      <c r="G170" s="2" t="s">
        <v>214</v>
      </c>
      <c r="H170" s="2">
        <v>1755.9476</v>
      </c>
      <c r="I170" s="2" t="s">
        <v>142</v>
      </c>
      <c r="J170" s="2" t="s">
        <v>705</v>
      </c>
      <c r="K170" s="2" t="s">
        <v>1614</v>
      </c>
      <c r="L170" s="2" t="s">
        <v>1613</v>
      </c>
      <c r="M170" s="2" t="s">
        <v>246</v>
      </c>
      <c r="N170" s="2" t="s">
        <v>1085</v>
      </c>
      <c r="O170" s="2" t="s">
        <v>1602</v>
      </c>
      <c r="P170" s="2" t="s">
        <v>8</v>
      </c>
      <c r="Q170" s="2" t="s">
        <v>7</v>
      </c>
      <c r="R170" s="2" t="s">
        <v>6</v>
      </c>
      <c r="S170" s="2" t="s">
        <v>5</v>
      </c>
      <c r="T170" s="2" t="s">
        <v>4</v>
      </c>
      <c r="U170" s="2" t="s">
        <v>1590</v>
      </c>
      <c r="V170" s="2" t="s">
        <v>1493</v>
      </c>
      <c r="W170" s="2" t="s">
        <v>1566</v>
      </c>
      <c r="X170" s="2" t="s">
        <v>0</v>
      </c>
      <c r="Y170" s="2">
        <f t="shared" si="4"/>
        <v>18.524999999999999</v>
      </c>
      <c r="Z170" s="2">
        <f t="shared" si="5"/>
        <v>2.2619444444444419</v>
      </c>
      <c r="AA170" s="6">
        <f>D170-'Estacion Base Los Santos'!$J$8*'L13 Corr Deriva'!Z170</f>
        <v>1778.1139305087902</v>
      </c>
    </row>
    <row r="171" spans="1:27" x14ac:dyDescent="0.25">
      <c r="A171" s="2" t="s">
        <v>1500</v>
      </c>
      <c r="B171" s="2" t="s">
        <v>20</v>
      </c>
      <c r="C171" s="2" t="s">
        <v>1612</v>
      </c>
      <c r="D171" s="2">
        <v>1778.1195</v>
      </c>
      <c r="E171" s="2" t="s">
        <v>18</v>
      </c>
      <c r="F171" s="2" t="s">
        <v>316</v>
      </c>
      <c r="G171" s="2" t="s">
        <v>315</v>
      </c>
      <c r="H171" s="2">
        <v>1755.9484</v>
      </c>
      <c r="I171" s="2" t="s">
        <v>68</v>
      </c>
      <c r="J171" s="2" t="s">
        <v>1611</v>
      </c>
      <c r="K171" s="2" t="s">
        <v>1610</v>
      </c>
      <c r="L171" s="2" t="s">
        <v>1609</v>
      </c>
      <c r="M171" s="2" t="s">
        <v>655</v>
      </c>
      <c r="N171" s="2" t="s">
        <v>1608</v>
      </c>
      <c r="O171" s="2" t="s">
        <v>1602</v>
      </c>
      <c r="P171" s="2" t="s">
        <v>8</v>
      </c>
      <c r="Q171" s="2" t="s">
        <v>7</v>
      </c>
      <c r="R171" s="2" t="s">
        <v>6</v>
      </c>
      <c r="S171" s="2" t="s">
        <v>5</v>
      </c>
      <c r="T171" s="2" t="s">
        <v>4</v>
      </c>
      <c r="U171" s="2" t="s">
        <v>1590</v>
      </c>
      <c r="V171" s="2" t="s">
        <v>1493</v>
      </c>
      <c r="W171" s="2" t="s">
        <v>1566</v>
      </c>
      <c r="X171" s="2" t="s">
        <v>0</v>
      </c>
      <c r="Y171" s="2">
        <f t="shared" si="4"/>
        <v>18.529166666666665</v>
      </c>
      <c r="Z171" s="2">
        <f t="shared" si="5"/>
        <v>2.2661111111111083</v>
      </c>
      <c r="AA171" s="6">
        <f>D171-'Estacion Base Los Santos'!$J$8*'L13 Corr Deriva'!Z171</f>
        <v>1778.1136196967593</v>
      </c>
    </row>
    <row r="172" spans="1:27" x14ac:dyDescent="0.25">
      <c r="A172" s="2" t="s">
        <v>1500</v>
      </c>
      <c r="B172" s="2" t="s">
        <v>20</v>
      </c>
      <c r="C172" s="2" t="s">
        <v>1607</v>
      </c>
      <c r="D172" s="2">
        <v>1778.1169</v>
      </c>
      <c r="E172" s="2" t="s">
        <v>18</v>
      </c>
      <c r="F172" s="2" t="s">
        <v>1046</v>
      </c>
      <c r="G172" s="2" t="s">
        <v>573</v>
      </c>
      <c r="H172" s="2">
        <v>1755.9467</v>
      </c>
      <c r="I172" s="2" t="s">
        <v>1606</v>
      </c>
      <c r="J172" s="2" t="s">
        <v>863</v>
      </c>
      <c r="K172" s="2" t="s">
        <v>1605</v>
      </c>
      <c r="L172" s="2" t="s">
        <v>1604</v>
      </c>
      <c r="M172" s="2" t="s">
        <v>815</v>
      </c>
      <c r="N172" s="2" t="s">
        <v>1603</v>
      </c>
      <c r="O172" s="2" t="s">
        <v>1602</v>
      </c>
      <c r="P172" s="2" t="s">
        <v>8</v>
      </c>
      <c r="Q172" s="2" t="s">
        <v>7</v>
      </c>
      <c r="R172" s="2" t="s">
        <v>6</v>
      </c>
      <c r="S172" s="2" t="s">
        <v>5</v>
      </c>
      <c r="T172" s="2" t="s">
        <v>4</v>
      </c>
      <c r="U172" s="2" t="s">
        <v>1590</v>
      </c>
      <c r="V172" s="2" t="s">
        <v>1493</v>
      </c>
      <c r="W172" s="2" t="s">
        <v>1566</v>
      </c>
      <c r="X172" s="2" t="s">
        <v>0</v>
      </c>
      <c r="Y172" s="2">
        <f t="shared" si="4"/>
        <v>18.533333333333335</v>
      </c>
      <c r="Z172" s="2">
        <f t="shared" si="5"/>
        <v>2.2702777777777783</v>
      </c>
      <c r="AA172" s="6">
        <f>D172-'Estacion Base Los Santos'!$J$8*'L13 Corr Deriva'!Z172</f>
        <v>1778.1110088847283</v>
      </c>
    </row>
    <row r="173" spans="1:27" x14ac:dyDescent="0.25">
      <c r="A173" s="2" t="s">
        <v>1500</v>
      </c>
      <c r="B173" s="2" t="s">
        <v>20</v>
      </c>
      <c r="C173" s="2" t="s">
        <v>1601</v>
      </c>
      <c r="D173" s="2">
        <v>1778.1157000000001</v>
      </c>
      <c r="E173" s="2" t="s">
        <v>18</v>
      </c>
      <c r="F173" s="2" t="s">
        <v>1046</v>
      </c>
      <c r="G173" s="2" t="s">
        <v>573</v>
      </c>
      <c r="H173" s="2">
        <v>1755.9457</v>
      </c>
      <c r="I173" s="2" t="s">
        <v>90</v>
      </c>
      <c r="J173" s="2" t="s">
        <v>658</v>
      </c>
      <c r="K173" s="2" t="s">
        <v>1600</v>
      </c>
      <c r="L173" s="2" t="s">
        <v>1599</v>
      </c>
      <c r="M173" s="2" t="s">
        <v>246</v>
      </c>
      <c r="N173" s="2" t="s">
        <v>1598</v>
      </c>
      <c r="O173" s="2" t="s">
        <v>1522</v>
      </c>
      <c r="P173" s="2" t="s">
        <v>8</v>
      </c>
      <c r="Q173" s="2" t="s">
        <v>7</v>
      </c>
      <c r="R173" s="2" t="s">
        <v>6</v>
      </c>
      <c r="S173" s="2" t="s">
        <v>5</v>
      </c>
      <c r="T173" s="2" t="s">
        <v>4</v>
      </c>
      <c r="U173" s="2" t="s">
        <v>1590</v>
      </c>
      <c r="V173" s="2" t="s">
        <v>1493</v>
      </c>
      <c r="W173" s="2" t="s">
        <v>1566</v>
      </c>
      <c r="X173" s="2" t="s">
        <v>0</v>
      </c>
      <c r="Y173" s="2">
        <f t="shared" si="4"/>
        <v>18.537500000000001</v>
      </c>
      <c r="Z173" s="2">
        <f t="shared" si="5"/>
        <v>2.2744444444444447</v>
      </c>
      <c r="AA173" s="6">
        <f>D173-'Estacion Base Los Santos'!$J$8*'L13 Corr Deriva'!Z173</f>
        <v>1778.1097980726975</v>
      </c>
    </row>
    <row r="174" spans="1:27" x14ac:dyDescent="0.25">
      <c r="A174" s="2" t="s">
        <v>1500</v>
      </c>
      <c r="B174" s="2" t="s">
        <v>20</v>
      </c>
      <c r="C174" s="2" t="s">
        <v>1597</v>
      </c>
      <c r="D174" s="2">
        <v>1778.1134999999999</v>
      </c>
      <c r="E174" s="2" t="s">
        <v>18</v>
      </c>
      <c r="F174" s="2" t="s">
        <v>481</v>
      </c>
      <c r="G174" s="2" t="s">
        <v>619</v>
      </c>
      <c r="H174" s="2">
        <v>1755.9455</v>
      </c>
      <c r="I174" s="2" t="s">
        <v>526</v>
      </c>
      <c r="J174" s="2" t="s">
        <v>830</v>
      </c>
      <c r="K174" s="2" t="s">
        <v>1596</v>
      </c>
      <c r="L174" s="2" t="s">
        <v>1595</v>
      </c>
      <c r="M174" s="2" t="s">
        <v>635</v>
      </c>
      <c r="N174" s="2" t="s">
        <v>536</v>
      </c>
      <c r="O174" s="2" t="s">
        <v>1522</v>
      </c>
      <c r="P174" s="2" t="s">
        <v>8</v>
      </c>
      <c r="Q174" s="2" t="s">
        <v>7</v>
      </c>
      <c r="R174" s="2" t="s">
        <v>6</v>
      </c>
      <c r="S174" s="2" t="s">
        <v>5</v>
      </c>
      <c r="T174" s="2" t="s">
        <v>4</v>
      </c>
      <c r="U174" s="2" t="s">
        <v>1590</v>
      </c>
      <c r="V174" s="2" t="s">
        <v>1493</v>
      </c>
      <c r="W174" s="2" t="s">
        <v>1566</v>
      </c>
      <c r="X174" s="2" t="s">
        <v>0</v>
      </c>
      <c r="Y174" s="2">
        <f t="shared" si="4"/>
        <v>18.541666666666668</v>
      </c>
      <c r="Z174" s="2">
        <f t="shared" si="5"/>
        <v>2.2786111111111111</v>
      </c>
      <c r="AA174" s="6">
        <f>D174-'Estacion Base Los Santos'!$J$8*'L13 Corr Deriva'!Z174</f>
        <v>1778.1075872606664</v>
      </c>
    </row>
    <row r="175" spans="1:27" x14ac:dyDescent="0.25">
      <c r="A175" s="2" t="s">
        <v>1500</v>
      </c>
      <c r="B175" s="2" t="s">
        <v>20</v>
      </c>
      <c r="C175" s="2" t="s">
        <v>1594</v>
      </c>
      <c r="D175" s="2">
        <v>1778.116</v>
      </c>
      <c r="E175" s="2" t="s">
        <v>18</v>
      </c>
      <c r="F175" s="2" t="s">
        <v>353</v>
      </c>
      <c r="G175" s="2" t="s">
        <v>819</v>
      </c>
      <c r="H175" s="2">
        <v>1755.9475</v>
      </c>
      <c r="I175" s="2" t="s">
        <v>1593</v>
      </c>
      <c r="J175" s="2" t="s">
        <v>1088</v>
      </c>
      <c r="K175" s="2" t="s">
        <v>1592</v>
      </c>
      <c r="L175" s="2" t="s">
        <v>1591</v>
      </c>
      <c r="M175" s="2" t="s">
        <v>760</v>
      </c>
      <c r="N175" s="2" t="s">
        <v>544</v>
      </c>
      <c r="O175" s="2" t="s">
        <v>1522</v>
      </c>
      <c r="P175" s="2" t="s">
        <v>8</v>
      </c>
      <c r="Q175" s="2" t="s">
        <v>7</v>
      </c>
      <c r="R175" s="2" t="s">
        <v>6</v>
      </c>
      <c r="S175" s="2" t="s">
        <v>5</v>
      </c>
      <c r="T175" s="2" t="s">
        <v>4</v>
      </c>
      <c r="U175" s="2" t="s">
        <v>1590</v>
      </c>
      <c r="V175" s="2" t="s">
        <v>1493</v>
      </c>
      <c r="W175" s="2" t="s">
        <v>1566</v>
      </c>
      <c r="X175" s="2" t="s">
        <v>0</v>
      </c>
      <c r="Y175" s="2">
        <f t="shared" si="4"/>
        <v>18.545833333333334</v>
      </c>
      <c r="Z175" s="2">
        <f t="shared" si="5"/>
        <v>2.2827777777777776</v>
      </c>
      <c r="AA175" s="6">
        <f>D175-'Estacion Base Los Santos'!$J$8*'L13 Corr Deriva'!Z175</f>
        <v>1778.1100764486355</v>
      </c>
    </row>
    <row r="176" spans="1:27" x14ac:dyDescent="0.25">
      <c r="A176" s="2" t="s">
        <v>1500</v>
      </c>
      <c r="B176" s="2" t="s">
        <v>20</v>
      </c>
      <c r="C176" s="2" t="s">
        <v>1589</v>
      </c>
      <c r="D176" s="2">
        <v>1778.1124</v>
      </c>
      <c r="E176" s="2" t="s">
        <v>18</v>
      </c>
      <c r="F176" s="2" t="s">
        <v>493</v>
      </c>
      <c r="G176" s="2" t="s">
        <v>593</v>
      </c>
      <c r="H176" s="2">
        <v>1755.9458</v>
      </c>
      <c r="I176" s="2" t="s">
        <v>549</v>
      </c>
      <c r="J176" s="2" t="s">
        <v>1339</v>
      </c>
      <c r="K176" s="2" t="s">
        <v>1075</v>
      </c>
      <c r="L176" s="2" t="s">
        <v>1588</v>
      </c>
      <c r="M176" s="2" t="s">
        <v>760</v>
      </c>
      <c r="N176" s="2" t="s">
        <v>1587</v>
      </c>
      <c r="O176" s="2" t="s">
        <v>1522</v>
      </c>
      <c r="P176" s="2" t="s">
        <v>8</v>
      </c>
      <c r="Q176" s="2" t="s">
        <v>7</v>
      </c>
      <c r="R176" s="2" t="s">
        <v>6</v>
      </c>
      <c r="S176" s="2" t="s">
        <v>5</v>
      </c>
      <c r="T176" s="2" t="s">
        <v>4</v>
      </c>
      <c r="U176" s="2" t="s">
        <v>1550</v>
      </c>
      <c r="V176" s="2" t="s">
        <v>1493</v>
      </c>
      <c r="W176" s="2" t="s">
        <v>1566</v>
      </c>
      <c r="X176" s="2" t="s">
        <v>0</v>
      </c>
      <c r="Y176" s="2">
        <f t="shared" si="4"/>
        <v>18.55</v>
      </c>
      <c r="Z176" s="2">
        <f t="shared" si="5"/>
        <v>2.286944444444444</v>
      </c>
      <c r="AA176" s="6">
        <f>D176-'Estacion Base Los Santos'!$J$8*'L13 Corr Deriva'!Z176</f>
        <v>1778.1064656366045</v>
      </c>
    </row>
    <row r="177" spans="1:27" x14ac:dyDescent="0.25">
      <c r="A177" s="2" t="s">
        <v>1500</v>
      </c>
      <c r="B177" s="2" t="s">
        <v>20</v>
      </c>
      <c r="C177" s="2" t="s">
        <v>1586</v>
      </c>
      <c r="D177" s="2">
        <v>1778.1114</v>
      </c>
      <c r="E177" s="2" t="s">
        <v>18</v>
      </c>
      <c r="F177" s="2" t="s">
        <v>686</v>
      </c>
      <c r="G177" s="2" t="s">
        <v>593</v>
      </c>
      <c r="H177" s="2">
        <v>1755.9449999999999</v>
      </c>
      <c r="I177" s="2" t="s">
        <v>1585</v>
      </c>
      <c r="J177" s="2" t="s">
        <v>818</v>
      </c>
      <c r="K177" s="2" t="s">
        <v>1584</v>
      </c>
      <c r="L177" s="2" t="s">
        <v>1583</v>
      </c>
      <c r="M177" s="2" t="s">
        <v>1069</v>
      </c>
      <c r="N177" s="2" t="s">
        <v>1582</v>
      </c>
      <c r="O177" s="2" t="s">
        <v>1522</v>
      </c>
      <c r="P177" s="2" t="s">
        <v>8</v>
      </c>
      <c r="Q177" s="2" t="s">
        <v>7</v>
      </c>
      <c r="R177" s="2" t="s">
        <v>6</v>
      </c>
      <c r="S177" s="2" t="s">
        <v>5</v>
      </c>
      <c r="T177" s="2" t="s">
        <v>4</v>
      </c>
      <c r="U177" s="2" t="s">
        <v>1550</v>
      </c>
      <c r="V177" s="2" t="s">
        <v>1493</v>
      </c>
      <c r="W177" s="2" t="s">
        <v>1566</v>
      </c>
      <c r="X177" s="2" t="s">
        <v>0</v>
      </c>
      <c r="Y177" s="2">
        <f t="shared" si="4"/>
        <v>18.554166666666667</v>
      </c>
      <c r="Z177" s="2">
        <f t="shared" si="5"/>
        <v>2.2911111111111104</v>
      </c>
      <c r="AA177" s="6">
        <f>D177-'Estacion Base Los Santos'!$J$8*'L13 Corr Deriva'!Z177</f>
        <v>1778.1054548245736</v>
      </c>
    </row>
    <row r="178" spans="1:27" x14ac:dyDescent="0.25">
      <c r="A178" s="2" t="s">
        <v>1500</v>
      </c>
      <c r="B178" s="2" t="s">
        <v>20</v>
      </c>
      <c r="C178" s="2" t="s">
        <v>1581</v>
      </c>
      <c r="D178" s="2">
        <v>1778.1147000000001</v>
      </c>
      <c r="E178" s="2" t="s">
        <v>18</v>
      </c>
      <c r="F178" s="2" t="s">
        <v>540</v>
      </c>
      <c r="G178" s="2" t="s">
        <v>123</v>
      </c>
      <c r="H178" s="2">
        <v>1755.9499000000001</v>
      </c>
      <c r="I178" s="2" t="s">
        <v>1514</v>
      </c>
      <c r="J178" s="2" t="s">
        <v>1431</v>
      </c>
      <c r="K178" s="2" t="s">
        <v>1580</v>
      </c>
      <c r="L178" s="2" t="s">
        <v>1579</v>
      </c>
      <c r="M178" s="2" t="s">
        <v>815</v>
      </c>
      <c r="N178" s="2" t="s">
        <v>1578</v>
      </c>
      <c r="O178" s="2" t="s">
        <v>1522</v>
      </c>
      <c r="P178" s="2" t="s">
        <v>8</v>
      </c>
      <c r="Q178" s="2" t="s">
        <v>7</v>
      </c>
      <c r="R178" s="2" t="s">
        <v>6</v>
      </c>
      <c r="S178" s="2" t="s">
        <v>5</v>
      </c>
      <c r="T178" s="2" t="s">
        <v>4</v>
      </c>
      <c r="U178" s="2" t="s">
        <v>1550</v>
      </c>
      <c r="V178" s="2" t="s">
        <v>1493</v>
      </c>
      <c r="W178" s="2" t="s">
        <v>1566</v>
      </c>
      <c r="X178" s="2" t="s">
        <v>0</v>
      </c>
      <c r="Y178" s="2">
        <f t="shared" si="4"/>
        <v>18.558333333333334</v>
      </c>
      <c r="Z178" s="2">
        <f t="shared" si="5"/>
        <v>2.2952777777777769</v>
      </c>
      <c r="AA178" s="6">
        <f>D178-'Estacion Base Los Santos'!$J$8*'L13 Corr Deriva'!Z178</f>
        <v>1778.1087440125427</v>
      </c>
    </row>
    <row r="179" spans="1:27" x14ac:dyDescent="0.25">
      <c r="A179" s="2" t="s">
        <v>1500</v>
      </c>
      <c r="B179" s="2" t="s">
        <v>20</v>
      </c>
      <c r="C179" s="2" t="s">
        <v>1577</v>
      </c>
      <c r="D179" s="2">
        <v>1778.1122</v>
      </c>
      <c r="E179" s="2" t="s">
        <v>18</v>
      </c>
      <c r="F179" s="2" t="s">
        <v>1052</v>
      </c>
      <c r="G179" s="2" t="s">
        <v>573</v>
      </c>
      <c r="H179" s="2">
        <v>1755.9477999999999</v>
      </c>
      <c r="I179" s="2" t="s">
        <v>165</v>
      </c>
      <c r="J179" s="2" t="s">
        <v>818</v>
      </c>
      <c r="K179" s="2" t="s">
        <v>195</v>
      </c>
      <c r="L179" s="2" t="s">
        <v>1576</v>
      </c>
      <c r="M179" s="2" t="s">
        <v>644</v>
      </c>
      <c r="N179" s="2" t="s">
        <v>194</v>
      </c>
      <c r="O179" s="2" t="s">
        <v>1522</v>
      </c>
      <c r="P179" s="2" t="s">
        <v>8</v>
      </c>
      <c r="Q179" s="2" t="s">
        <v>7</v>
      </c>
      <c r="R179" s="2" t="s">
        <v>6</v>
      </c>
      <c r="S179" s="2" t="s">
        <v>5</v>
      </c>
      <c r="T179" s="2" t="s">
        <v>4</v>
      </c>
      <c r="U179" s="2" t="s">
        <v>1550</v>
      </c>
      <c r="V179" s="2" t="s">
        <v>1493</v>
      </c>
      <c r="W179" s="2" t="s">
        <v>1566</v>
      </c>
      <c r="X179" s="2" t="s">
        <v>0</v>
      </c>
      <c r="Y179" s="2">
        <f t="shared" si="4"/>
        <v>18.5625</v>
      </c>
      <c r="Z179" s="2">
        <f t="shared" si="5"/>
        <v>2.2994444444444433</v>
      </c>
      <c r="AA179" s="6">
        <f>D179-'Estacion Base Los Santos'!$J$8*'L13 Corr Deriva'!Z179</f>
        <v>1778.1062332005117</v>
      </c>
    </row>
    <row r="180" spans="1:27" x14ac:dyDescent="0.25">
      <c r="A180" s="2" t="s">
        <v>1500</v>
      </c>
      <c r="B180" s="2" t="s">
        <v>20</v>
      </c>
      <c r="C180" s="2" t="s">
        <v>1575</v>
      </c>
      <c r="D180" s="2">
        <v>1778.1098</v>
      </c>
      <c r="E180" s="2" t="s">
        <v>18</v>
      </c>
      <c r="F180" s="2" t="s">
        <v>747</v>
      </c>
      <c r="G180" s="2" t="s">
        <v>604</v>
      </c>
      <c r="H180" s="2">
        <v>1755.9463000000001</v>
      </c>
      <c r="I180" s="2" t="s">
        <v>1553</v>
      </c>
      <c r="J180" s="2" t="s">
        <v>1482</v>
      </c>
      <c r="K180" s="2" t="s">
        <v>1047</v>
      </c>
      <c r="L180" s="2" t="s">
        <v>1574</v>
      </c>
      <c r="M180" s="2" t="s">
        <v>815</v>
      </c>
      <c r="N180" s="2" t="s">
        <v>1423</v>
      </c>
      <c r="O180" s="2" t="s">
        <v>1522</v>
      </c>
      <c r="P180" s="2" t="s">
        <v>8</v>
      </c>
      <c r="Q180" s="2" t="s">
        <v>7</v>
      </c>
      <c r="R180" s="2" t="s">
        <v>6</v>
      </c>
      <c r="S180" s="2" t="s">
        <v>5</v>
      </c>
      <c r="T180" s="2" t="s">
        <v>4</v>
      </c>
      <c r="U180" s="2" t="s">
        <v>1550</v>
      </c>
      <c r="V180" s="2" t="s">
        <v>1493</v>
      </c>
      <c r="W180" s="2" t="s">
        <v>1566</v>
      </c>
      <c r="X180" s="2" t="s">
        <v>0</v>
      </c>
      <c r="Y180" s="2">
        <f t="shared" si="4"/>
        <v>18.566666666666666</v>
      </c>
      <c r="Z180" s="2">
        <f t="shared" si="5"/>
        <v>2.3036111111111097</v>
      </c>
      <c r="AA180" s="6">
        <f>D180-'Estacion Base Los Santos'!$J$8*'L13 Corr Deriva'!Z180</f>
        <v>1778.1038223884807</v>
      </c>
    </row>
    <row r="181" spans="1:27" x14ac:dyDescent="0.25">
      <c r="A181" s="2" t="s">
        <v>1500</v>
      </c>
      <c r="B181" s="2" t="s">
        <v>20</v>
      </c>
      <c r="C181" s="2" t="s">
        <v>1573</v>
      </c>
      <c r="D181" s="2">
        <v>1778.1076</v>
      </c>
      <c r="E181" s="2" t="s">
        <v>18</v>
      </c>
      <c r="F181" s="2" t="s">
        <v>747</v>
      </c>
      <c r="G181" s="2" t="s">
        <v>604</v>
      </c>
      <c r="H181" s="2">
        <v>1755.9458</v>
      </c>
      <c r="I181" s="2" t="s">
        <v>189</v>
      </c>
      <c r="J181" s="2" t="s">
        <v>793</v>
      </c>
      <c r="K181" s="2" t="s">
        <v>1572</v>
      </c>
      <c r="L181" s="2" t="s">
        <v>1571</v>
      </c>
      <c r="M181" s="2" t="s">
        <v>664</v>
      </c>
      <c r="N181" s="2" t="s">
        <v>1570</v>
      </c>
      <c r="O181" s="2" t="s">
        <v>1522</v>
      </c>
      <c r="P181" s="2" t="s">
        <v>8</v>
      </c>
      <c r="Q181" s="2" t="s">
        <v>7</v>
      </c>
      <c r="R181" s="2" t="s">
        <v>6</v>
      </c>
      <c r="S181" s="2" t="s">
        <v>5</v>
      </c>
      <c r="T181" s="2" t="s">
        <v>4</v>
      </c>
      <c r="U181" s="2" t="s">
        <v>1550</v>
      </c>
      <c r="V181" s="2" t="s">
        <v>1493</v>
      </c>
      <c r="W181" s="2" t="s">
        <v>1566</v>
      </c>
      <c r="X181" s="2" t="s">
        <v>0</v>
      </c>
      <c r="Y181" s="2">
        <f t="shared" si="4"/>
        <v>18.570833333333333</v>
      </c>
      <c r="Z181" s="2">
        <f t="shared" si="5"/>
        <v>2.3077777777777762</v>
      </c>
      <c r="AA181" s="6">
        <f>D181-'Estacion Base Los Santos'!$J$8*'L13 Corr Deriva'!Z181</f>
        <v>1778.1016115764498</v>
      </c>
    </row>
    <row r="182" spans="1:27" x14ac:dyDescent="0.25">
      <c r="A182" s="2" t="s">
        <v>1500</v>
      </c>
      <c r="B182" s="2" t="s">
        <v>20</v>
      </c>
      <c r="C182" s="2" t="s">
        <v>1569</v>
      </c>
      <c r="D182" s="2">
        <v>1778.1078</v>
      </c>
      <c r="E182" s="2" t="s">
        <v>18</v>
      </c>
      <c r="F182" s="2" t="s">
        <v>323</v>
      </c>
      <c r="G182" s="2" t="s">
        <v>315</v>
      </c>
      <c r="H182" s="2">
        <v>1755.9463000000001</v>
      </c>
      <c r="I182" s="2" t="s">
        <v>196</v>
      </c>
      <c r="J182" s="2" t="s">
        <v>793</v>
      </c>
      <c r="K182" s="2" t="s">
        <v>1568</v>
      </c>
      <c r="L182" s="2" t="s">
        <v>1567</v>
      </c>
      <c r="M182" s="2" t="s">
        <v>664</v>
      </c>
      <c r="N182" s="2" t="s">
        <v>1027</v>
      </c>
      <c r="O182" s="2" t="s">
        <v>1522</v>
      </c>
      <c r="P182" s="2" t="s">
        <v>8</v>
      </c>
      <c r="Q182" s="2" t="s">
        <v>7</v>
      </c>
      <c r="R182" s="2" t="s">
        <v>6</v>
      </c>
      <c r="S182" s="2" t="s">
        <v>5</v>
      </c>
      <c r="T182" s="2" t="s">
        <v>4</v>
      </c>
      <c r="U182" s="2" t="s">
        <v>1550</v>
      </c>
      <c r="V182" s="2" t="s">
        <v>1493</v>
      </c>
      <c r="W182" s="2" t="s">
        <v>1566</v>
      </c>
      <c r="X182" s="2" t="s">
        <v>0</v>
      </c>
      <c r="Y182" s="2">
        <f t="shared" si="4"/>
        <v>18.574999999999999</v>
      </c>
      <c r="Z182" s="2">
        <f t="shared" si="5"/>
        <v>2.3119444444444426</v>
      </c>
      <c r="AA182" s="6">
        <f>D182-'Estacion Base Los Santos'!$J$8*'L13 Corr Deriva'!Z182</f>
        <v>1778.1018007644188</v>
      </c>
    </row>
    <row r="183" spans="1:27" x14ac:dyDescent="0.25">
      <c r="A183" s="2" t="s">
        <v>1500</v>
      </c>
      <c r="B183" s="2" t="s">
        <v>20</v>
      </c>
      <c r="C183" s="2" t="s">
        <v>1565</v>
      </c>
      <c r="D183" s="2">
        <v>1778.1051</v>
      </c>
      <c r="E183" s="2" t="s">
        <v>18</v>
      </c>
      <c r="F183" s="2" t="s">
        <v>713</v>
      </c>
      <c r="G183" s="2" t="s">
        <v>604</v>
      </c>
      <c r="H183" s="2">
        <v>1755.9438</v>
      </c>
      <c r="I183" s="2" t="s">
        <v>770</v>
      </c>
      <c r="J183" s="2" t="s">
        <v>807</v>
      </c>
      <c r="K183" s="2" t="s">
        <v>1564</v>
      </c>
      <c r="L183" s="2" t="s">
        <v>1563</v>
      </c>
      <c r="M183" s="2" t="s">
        <v>246</v>
      </c>
      <c r="N183" s="2" t="s">
        <v>1562</v>
      </c>
      <c r="O183" s="2" t="s">
        <v>1522</v>
      </c>
      <c r="P183" s="2" t="s">
        <v>8</v>
      </c>
      <c r="Q183" s="2" t="s">
        <v>7</v>
      </c>
      <c r="R183" s="2" t="s">
        <v>6</v>
      </c>
      <c r="S183" s="2" t="s">
        <v>5</v>
      </c>
      <c r="T183" s="2" t="s">
        <v>4</v>
      </c>
      <c r="U183" s="2" t="s">
        <v>1550</v>
      </c>
      <c r="V183" s="2" t="s">
        <v>1493</v>
      </c>
      <c r="W183" s="2" t="s">
        <v>1558</v>
      </c>
      <c r="X183" s="2" t="s">
        <v>0</v>
      </c>
      <c r="Y183" s="2">
        <f t="shared" si="4"/>
        <v>18.579166666666666</v>
      </c>
      <c r="Z183" s="2">
        <f t="shared" si="5"/>
        <v>2.316111111111109</v>
      </c>
      <c r="AA183" s="6">
        <f>D183-'Estacion Base Los Santos'!$J$8*'L13 Corr Deriva'!Z183</f>
        <v>1778.0990899523879</v>
      </c>
    </row>
    <row r="184" spans="1:27" x14ac:dyDescent="0.25">
      <c r="A184" s="2" t="s">
        <v>1500</v>
      </c>
      <c r="B184" s="2" t="s">
        <v>20</v>
      </c>
      <c r="C184" s="2" t="s">
        <v>1561</v>
      </c>
      <c r="D184" s="2">
        <v>1778.1094000000001</v>
      </c>
      <c r="E184" s="2" t="s">
        <v>18</v>
      </c>
      <c r="F184" s="2" t="s">
        <v>706</v>
      </c>
      <c r="G184" s="2" t="s">
        <v>619</v>
      </c>
      <c r="H184" s="2">
        <v>1755.9481000000001</v>
      </c>
      <c r="I184" s="2" t="s">
        <v>775</v>
      </c>
      <c r="J184" s="2" t="s">
        <v>1100</v>
      </c>
      <c r="K184" s="2" t="s">
        <v>1560</v>
      </c>
      <c r="L184" s="2" t="s">
        <v>1559</v>
      </c>
      <c r="M184" s="2" t="s">
        <v>815</v>
      </c>
      <c r="N184" s="2" t="s">
        <v>1405</v>
      </c>
      <c r="O184" s="2" t="s">
        <v>1522</v>
      </c>
      <c r="P184" s="2" t="s">
        <v>8</v>
      </c>
      <c r="Q184" s="2" t="s">
        <v>7</v>
      </c>
      <c r="R184" s="2" t="s">
        <v>6</v>
      </c>
      <c r="S184" s="2" t="s">
        <v>5</v>
      </c>
      <c r="T184" s="2" t="s">
        <v>4</v>
      </c>
      <c r="U184" s="2" t="s">
        <v>1550</v>
      </c>
      <c r="V184" s="2" t="s">
        <v>1493</v>
      </c>
      <c r="W184" s="2" t="s">
        <v>1558</v>
      </c>
      <c r="X184" s="2" t="s">
        <v>0</v>
      </c>
      <c r="Y184" s="2">
        <f t="shared" si="4"/>
        <v>18.583333333333332</v>
      </c>
      <c r="Z184" s="2">
        <f t="shared" si="5"/>
        <v>2.3202777777777754</v>
      </c>
      <c r="AA184" s="6">
        <f>D184-'Estacion Base Los Santos'!$J$8*'L13 Corr Deriva'!Z184</f>
        <v>1778.103379140357</v>
      </c>
    </row>
    <row r="185" spans="1:27" x14ac:dyDescent="0.25">
      <c r="A185" s="2" t="s">
        <v>1500</v>
      </c>
      <c r="B185" s="2" t="s">
        <v>20</v>
      </c>
      <c r="C185" s="2" t="s">
        <v>1557</v>
      </c>
      <c r="D185" s="2">
        <v>1778.104</v>
      </c>
      <c r="E185" s="2" t="s">
        <v>18</v>
      </c>
      <c r="F185" s="2" t="s">
        <v>118</v>
      </c>
      <c r="G185" s="2" t="s">
        <v>117</v>
      </c>
      <c r="H185" s="2">
        <v>1755.9437</v>
      </c>
      <c r="I185" s="2" t="s">
        <v>770</v>
      </c>
      <c r="J185" s="2" t="s">
        <v>711</v>
      </c>
      <c r="K185" s="2" t="s">
        <v>1556</v>
      </c>
      <c r="L185" s="2" t="s">
        <v>1555</v>
      </c>
      <c r="M185" s="2" t="s">
        <v>664</v>
      </c>
      <c r="N185" s="2" t="s">
        <v>797</v>
      </c>
      <c r="O185" s="2" t="s">
        <v>1522</v>
      </c>
      <c r="P185" s="2" t="s">
        <v>8</v>
      </c>
      <c r="Q185" s="2" t="s">
        <v>7</v>
      </c>
      <c r="R185" s="2" t="s">
        <v>6</v>
      </c>
      <c r="S185" s="2" t="s">
        <v>5</v>
      </c>
      <c r="T185" s="2" t="s">
        <v>4</v>
      </c>
      <c r="U185" s="2" t="s">
        <v>1550</v>
      </c>
      <c r="V185" s="2" t="s">
        <v>1493</v>
      </c>
      <c r="W185" s="2" t="s">
        <v>1516</v>
      </c>
      <c r="X185" s="2" t="s">
        <v>0</v>
      </c>
      <c r="Y185" s="2">
        <f t="shared" si="4"/>
        <v>18.587499999999999</v>
      </c>
      <c r="Z185" s="2">
        <f t="shared" si="5"/>
        <v>2.3244444444444419</v>
      </c>
      <c r="AA185" s="6">
        <f>D185-'Estacion Base Los Santos'!$J$8*'L13 Corr Deriva'!Z185</f>
        <v>1778.097968328326</v>
      </c>
    </row>
    <row r="186" spans="1:27" x14ac:dyDescent="0.25">
      <c r="A186" s="2" t="s">
        <v>1500</v>
      </c>
      <c r="B186" s="2" t="s">
        <v>20</v>
      </c>
      <c r="C186" s="2" t="s">
        <v>1554</v>
      </c>
      <c r="D186" s="2">
        <v>1778.1067</v>
      </c>
      <c r="E186" s="2" t="s">
        <v>18</v>
      </c>
      <c r="F186" s="2" t="s">
        <v>713</v>
      </c>
      <c r="G186" s="2" t="s">
        <v>604</v>
      </c>
      <c r="H186" s="2">
        <v>1755.9467</v>
      </c>
      <c r="I186" s="2" t="s">
        <v>1553</v>
      </c>
      <c r="J186" s="2" t="s">
        <v>786</v>
      </c>
      <c r="K186" s="2" t="s">
        <v>1552</v>
      </c>
      <c r="L186" s="2" t="s">
        <v>1551</v>
      </c>
      <c r="M186" s="2" t="s">
        <v>655</v>
      </c>
      <c r="N186" s="2" t="s">
        <v>1395</v>
      </c>
      <c r="O186" s="2" t="s">
        <v>1522</v>
      </c>
      <c r="P186" s="2" t="s">
        <v>8</v>
      </c>
      <c r="Q186" s="2" t="s">
        <v>7</v>
      </c>
      <c r="R186" s="2" t="s">
        <v>6</v>
      </c>
      <c r="S186" s="2" t="s">
        <v>5</v>
      </c>
      <c r="T186" s="2" t="s">
        <v>4</v>
      </c>
      <c r="U186" s="2" t="s">
        <v>1550</v>
      </c>
      <c r="V186" s="2" t="s">
        <v>1493</v>
      </c>
      <c r="W186" s="2" t="s">
        <v>1516</v>
      </c>
      <c r="X186" s="2" t="s">
        <v>0</v>
      </c>
      <c r="Y186" s="2">
        <f t="shared" si="4"/>
        <v>18.591666666666665</v>
      </c>
      <c r="Z186" s="2">
        <f t="shared" si="5"/>
        <v>2.3286111111111083</v>
      </c>
      <c r="AA186" s="6">
        <f>D186-'Estacion Base Los Santos'!$J$8*'L13 Corr Deriva'!Z186</f>
        <v>1778.1006575162949</v>
      </c>
    </row>
    <row r="187" spans="1:27" x14ac:dyDescent="0.25">
      <c r="A187" s="2" t="s">
        <v>1500</v>
      </c>
      <c r="B187" s="2" t="s">
        <v>20</v>
      </c>
      <c r="C187" s="2" t="s">
        <v>1549</v>
      </c>
      <c r="D187" s="2">
        <v>1778.107</v>
      </c>
      <c r="E187" s="2" t="s">
        <v>18</v>
      </c>
      <c r="F187" s="2" t="s">
        <v>323</v>
      </c>
      <c r="G187" s="2" t="s">
        <v>315</v>
      </c>
      <c r="H187" s="2">
        <v>1755.9471000000001</v>
      </c>
      <c r="I187" s="2" t="s">
        <v>668</v>
      </c>
      <c r="J187" s="2" t="s">
        <v>658</v>
      </c>
      <c r="K187" s="2" t="s">
        <v>1024</v>
      </c>
      <c r="L187" s="2" t="s">
        <v>1548</v>
      </c>
      <c r="M187" s="2" t="s">
        <v>655</v>
      </c>
      <c r="N187" s="2" t="s">
        <v>1395</v>
      </c>
      <c r="O187" s="2" t="s">
        <v>1522</v>
      </c>
      <c r="P187" s="2" t="s">
        <v>8</v>
      </c>
      <c r="Q187" s="2" t="s">
        <v>7</v>
      </c>
      <c r="R187" s="2" t="s">
        <v>6</v>
      </c>
      <c r="S187" s="2" t="s">
        <v>5</v>
      </c>
      <c r="T187" s="2" t="s">
        <v>4</v>
      </c>
      <c r="U187" s="2" t="s">
        <v>1526</v>
      </c>
      <c r="V187" s="2" t="s">
        <v>1493</v>
      </c>
      <c r="W187" s="2" t="s">
        <v>1516</v>
      </c>
      <c r="X187" s="2" t="s">
        <v>0</v>
      </c>
      <c r="Y187" s="2">
        <f t="shared" si="4"/>
        <v>18.595833333333331</v>
      </c>
      <c r="Z187" s="2">
        <f t="shared" si="5"/>
        <v>2.3327777777777747</v>
      </c>
      <c r="AA187" s="6">
        <f>D187-'Estacion Base Los Santos'!$J$8*'L13 Corr Deriva'!Z187</f>
        <v>1778.1009467042638</v>
      </c>
    </row>
    <row r="188" spans="1:27" x14ac:dyDescent="0.25">
      <c r="A188" s="2" t="s">
        <v>1500</v>
      </c>
      <c r="B188" s="2" t="s">
        <v>20</v>
      </c>
      <c r="C188" s="2" t="s">
        <v>1547</v>
      </c>
      <c r="D188" s="2">
        <v>1778.1043</v>
      </c>
      <c r="E188" s="2" t="s">
        <v>18</v>
      </c>
      <c r="F188" s="2" t="s">
        <v>706</v>
      </c>
      <c r="G188" s="2" t="s">
        <v>619</v>
      </c>
      <c r="H188" s="2">
        <v>1755.9447</v>
      </c>
      <c r="I188" s="2" t="s">
        <v>770</v>
      </c>
      <c r="J188" s="2" t="s">
        <v>830</v>
      </c>
      <c r="K188" s="2" t="s">
        <v>1546</v>
      </c>
      <c r="L188" s="2" t="s">
        <v>1545</v>
      </c>
      <c r="M188" s="2" t="s">
        <v>815</v>
      </c>
      <c r="N188" s="2" t="s">
        <v>1544</v>
      </c>
      <c r="O188" s="2" t="s">
        <v>1522</v>
      </c>
      <c r="P188" s="2" t="s">
        <v>8</v>
      </c>
      <c r="Q188" s="2" t="s">
        <v>7</v>
      </c>
      <c r="R188" s="2" t="s">
        <v>6</v>
      </c>
      <c r="S188" s="2" t="s">
        <v>5</v>
      </c>
      <c r="T188" s="2" t="s">
        <v>4</v>
      </c>
      <c r="U188" s="2" t="s">
        <v>1526</v>
      </c>
      <c r="V188" s="2" t="s">
        <v>1493</v>
      </c>
      <c r="W188" s="2" t="s">
        <v>1516</v>
      </c>
      <c r="X188" s="2" t="s">
        <v>0</v>
      </c>
      <c r="Y188" s="2">
        <f t="shared" si="4"/>
        <v>18.600000000000001</v>
      </c>
      <c r="Z188" s="2">
        <f t="shared" si="5"/>
        <v>2.3369444444444447</v>
      </c>
      <c r="AA188" s="6">
        <f>D188-'Estacion Base Los Santos'!$J$8*'L13 Corr Deriva'!Z188</f>
        <v>1778.0982358922329</v>
      </c>
    </row>
    <row r="189" spans="1:27" x14ac:dyDescent="0.25">
      <c r="A189" s="2" t="s">
        <v>1500</v>
      </c>
      <c r="B189" s="2" t="s">
        <v>20</v>
      </c>
      <c r="C189" s="2" t="s">
        <v>1543</v>
      </c>
      <c r="D189" s="2">
        <v>1778.1015</v>
      </c>
      <c r="E189" s="2" t="s">
        <v>18</v>
      </c>
      <c r="F189" s="2" t="s">
        <v>976</v>
      </c>
      <c r="G189" s="2" t="s">
        <v>589</v>
      </c>
      <c r="H189" s="2">
        <v>1755.9421</v>
      </c>
      <c r="I189" s="2" t="s">
        <v>659</v>
      </c>
      <c r="J189" s="2" t="s">
        <v>1334</v>
      </c>
      <c r="K189" s="2" t="s">
        <v>1542</v>
      </c>
      <c r="L189" s="2" t="s">
        <v>1541</v>
      </c>
      <c r="M189" s="2" t="s">
        <v>1234</v>
      </c>
      <c r="N189" s="2" t="s">
        <v>1530</v>
      </c>
      <c r="O189" s="2" t="s">
        <v>1522</v>
      </c>
      <c r="P189" s="2" t="s">
        <v>8</v>
      </c>
      <c r="Q189" s="2" t="s">
        <v>7</v>
      </c>
      <c r="R189" s="2" t="s">
        <v>6</v>
      </c>
      <c r="S189" s="2" t="s">
        <v>5</v>
      </c>
      <c r="T189" s="2" t="s">
        <v>4</v>
      </c>
      <c r="U189" s="2" t="s">
        <v>1526</v>
      </c>
      <c r="V189" s="2" t="s">
        <v>1493</v>
      </c>
      <c r="W189" s="2" t="s">
        <v>1516</v>
      </c>
      <c r="X189" s="2" t="s">
        <v>0</v>
      </c>
      <c r="Y189" s="2">
        <f t="shared" si="4"/>
        <v>18.604166666666668</v>
      </c>
      <c r="Z189" s="2">
        <f t="shared" si="5"/>
        <v>2.3411111111111111</v>
      </c>
      <c r="AA189" s="6">
        <f>D189-'Estacion Base Los Santos'!$J$8*'L13 Corr Deriva'!Z189</f>
        <v>1778.0954250802019</v>
      </c>
    </row>
    <row r="190" spans="1:27" x14ac:dyDescent="0.25">
      <c r="A190" s="2" t="s">
        <v>1500</v>
      </c>
      <c r="B190" s="2" t="s">
        <v>20</v>
      </c>
      <c r="C190" s="2" t="s">
        <v>1540</v>
      </c>
      <c r="D190" s="2">
        <v>1778.1041</v>
      </c>
      <c r="E190" s="2" t="s">
        <v>18</v>
      </c>
      <c r="F190" s="2" t="s">
        <v>713</v>
      </c>
      <c r="G190" s="2" t="s">
        <v>604</v>
      </c>
      <c r="H190" s="2">
        <v>1755.9453000000001</v>
      </c>
      <c r="I190" s="2" t="s">
        <v>189</v>
      </c>
      <c r="J190" s="2" t="s">
        <v>1100</v>
      </c>
      <c r="K190" s="2" t="s">
        <v>1539</v>
      </c>
      <c r="L190" s="2" t="s">
        <v>1538</v>
      </c>
      <c r="M190" s="2" t="s">
        <v>246</v>
      </c>
      <c r="N190" s="2" t="s">
        <v>1537</v>
      </c>
      <c r="O190" s="2" t="s">
        <v>1522</v>
      </c>
      <c r="P190" s="2" t="s">
        <v>8</v>
      </c>
      <c r="Q190" s="2" t="s">
        <v>7</v>
      </c>
      <c r="R190" s="2" t="s">
        <v>6</v>
      </c>
      <c r="S190" s="2" t="s">
        <v>5</v>
      </c>
      <c r="T190" s="2" t="s">
        <v>4</v>
      </c>
      <c r="U190" s="2" t="s">
        <v>1526</v>
      </c>
      <c r="V190" s="2" t="s">
        <v>1493</v>
      </c>
      <c r="W190" s="2" t="s">
        <v>1516</v>
      </c>
      <c r="X190" s="2" t="s">
        <v>0</v>
      </c>
      <c r="Y190" s="2">
        <f t="shared" si="4"/>
        <v>18.608333333333334</v>
      </c>
      <c r="Z190" s="2">
        <f t="shared" si="5"/>
        <v>2.3452777777777776</v>
      </c>
      <c r="AA190" s="6">
        <f>D190-'Estacion Base Los Santos'!$J$8*'L13 Corr Deriva'!Z190</f>
        <v>1778.098014268171</v>
      </c>
    </row>
    <row r="191" spans="1:27" x14ac:dyDescent="0.25">
      <c r="A191" s="2" t="s">
        <v>1500</v>
      </c>
      <c r="B191" s="2" t="s">
        <v>20</v>
      </c>
      <c r="C191" s="2" t="s">
        <v>1536</v>
      </c>
      <c r="D191" s="2">
        <v>1778.1051</v>
      </c>
      <c r="E191" s="2" t="s">
        <v>18</v>
      </c>
      <c r="F191" s="2" t="s">
        <v>225</v>
      </c>
      <c r="G191" s="2" t="s">
        <v>224</v>
      </c>
      <c r="H191" s="2">
        <v>1755.9471000000001</v>
      </c>
      <c r="I191" s="2" t="s">
        <v>172</v>
      </c>
      <c r="J191" s="2" t="s">
        <v>800</v>
      </c>
      <c r="K191" s="2" t="s">
        <v>1535</v>
      </c>
      <c r="L191" s="2" t="s">
        <v>1534</v>
      </c>
      <c r="M191" s="2" t="s">
        <v>815</v>
      </c>
      <c r="N191" s="2" t="s">
        <v>1218</v>
      </c>
      <c r="O191" s="2" t="s">
        <v>1522</v>
      </c>
      <c r="P191" s="2" t="s">
        <v>8</v>
      </c>
      <c r="Q191" s="2" t="s">
        <v>7</v>
      </c>
      <c r="R191" s="2" t="s">
        <v>6</v>
      </c>
      <c r="S191" s="2" t="s">
        <v>5</v>
      </c>
      <c r="T191" s="2" t="s">
        <v>4</v>
      </c>
      <c r="U191" s="2" t="s">
        <v>1526</v>
      </c>
      <c r="V191" s="2" t="s">
        <v>1493</v>
      </c>
      <c r="W191" s="2" t="s">
        <v>1516</v>
      </c>
      <c r="X191" s="2" t="s">
        <v>0</v>
      </c>
      <c r="Y191" s="2">
        <f t="shared" si="4"/>
        <v>18.612500000000001</v>
      </c>
      <c r="Z191" s="2">
        <f t="shared" si="5"/>
        <v>2.349444444444444</v>
      </c>
      <c r="AA191" s="6">
        <f>D191-'Estacion Base Los Santos'!$J$8*'L13 Corr Deriva'!Z191</f>
        <v>1778.0990034561401</v>
      </c>
    </row>
    <row r="192" spans="1:27" x14ac:dyDescent="0.25">
      <c r="A192" s="2" t="s">
        <v>1500</v>
      </c>
      <c r="B192" s="2" t="s">
        <v>20</v>
      </c>
      <c r="C192" s="2" t="s">
        <v>1533</v>
      </c>
      <c r="D192" s="2">
        <v>1778.1057000000001</v>
      </c>
      <c r="E192" s="2" t="s">
        <v>18</v>
      </c>
      <c r="F192" s="2" t="s">
        <v>91</v>
      </c>
      <c r="G192" s="2" t="s">
        <v>143</v>
      </c>
      <c r="H192" s="2">
        <v>1755.9467</v>
      </c>
      <c r="I192" s="2" t="s">
        <v>712</v>
      </c>
      <c r="J192" s="2" t="s">
        <v>818</v>
      </c>
      <c r="K192" s="2" t="s">
        <v>1532</v>
      </c>
      <c r="L192" s="2" t="s">
        <v>1531</v>
      </c>
      <c r="M192" s="2" t="s">
        <v>644</v>
      </c>
      <c r="N192" s="2" t="s">
        <v>1530</v>
      </c>
      <c r="O192" s="2" t="s">
        <v>1522</v>
      </c>
      <c r="P192" s="2" t="s">
        <v>8</v>
      </c>
      <c r="Q192" s="2" t="s">
        <v>7</v>
      </c>
      <c r="R192" s="2" t="s">
        <v>6</v>
      </c>
      <c r="S192" s="2" t="s">
        <v>5</v>
      </c>
      <c r="T192" s="2" t="s">
        <v>4</v>
      </c>
      <c r="U192" s="2" t="s">
        <v>1526</v>
      </c>
      <c r="V192" s="2" t="s">
        <v>1493</v>
      </c>
      <c r="W192" s="2" t="s">
        <v>1516</v>
      </c>
      <c r="X192" s="2" t="s">
        <v>0</v>
      </c>
      <c r="Y192" s="2">
        <f t="shared" si="4"/>
        <v>18.616666666666667</v>
      </c>
      <c r="Z192" s="2">
        <f t="shared" si="5"/>
        <v>2.3536111111111104</v>
      </c>
      <c r="AA192" s="6">
        <f>D192-'Estacion Base Los Santos'!$J$8*'L13 Corr Deriva'!Z192</f>
        <v>1778.0995926441092</v>
      </c>
    </row>
    <row r="193" spans="1:27" x14ac:dyDescent="0.25">
      <c r="A193" s="2" t="s">
        <v>1500</v>
      </c>
      <c r="B193" s="2" t="s">
        <v>20</v>
      </c>
      <c r="C193" s="2" t="s">
        <v>1529</v>
      </c>
      <c r="D193" s="2">
        <v>1778.1029000000001</v>
      </c>
      <c r="E193" s="2" t="s">
        <v>18</v>
      </c>
      <c r="F193" s="2" t="s">
        <v>1528</v>
      </c>
      <c r="G193" s="2" t="s">
        <v>442</v>
      </c>
      <c r="H193" s="2">
        <v>1755.9452000000001</v>
      </c>
      <c r="I193" s="2" t="s">
        <v>98</v>
      </c>
      <c r="J193" s="2" t="s">
        <v>723</v>
      </c>
      <c r="K193" s="2" t="s">
        <v>1510</v>
      </c>
      <c r="L193" s="2" t="s">
        <v>1527</v>
      </c>
      <c r="M193" s="2" t="s">
        <v>664</v>
      </c>
      <c r="N193" s="2" t="s">
        <v>1523</v>
      </c>
      <c r="O193" s="2" t="s">
        <v>1522</v>
      </c>
      <c r="P193" s="2" t="s">
        <v>8</v>
      </c>
      <c r="Q193" s="2" t="s">
        <v>7</v>
      </c>
      <c r="R193" s="2" t="s">
        <v>6</v>
      </c>
      <c r="S193" s="2" t="s">
        <v>5</v>
      </c>
      <c r="T193" s="2" t="s">
        <v>4</v>
      </c>
      <c r="U193" s="2" t="s">
        <v>1526</v>
      </c>
      <c r="V193" s="2" t="s">
        <v>1493</v>
      </c>
      <c r="W193" s="2" t="s">
        <v>1516</v>
      </c>
      <c r="X193" s="2" t="s">
        <v>0</v>
      </c>
      <c r="Y193" s="2">
        <f t="shared" si="4"/>
        <v>18.620833333333334</v>
      </c>
      <c r="Z193" s="2">
        <f t="shared" si="5"/>
        <v>2.3577777777777769</v>
      </c>
      <c r="AA193" s="6">
        <f>D193-'Estacion Base Los Santos'!$J$8*'L13 Corr Deriva'!Z193</f>
        <v>1778.0967818320782</v>
      </c>
    </row>
    <row r="194" spans="1:27" x14ac:dyDescent="0.25">
      <c r="A194" s="2" t="s">
        <v>1500</v>
      </c>
      <c r="B194" s="2" t="s">
        <v>20</v>
      </c>
      <c r="C194" s="2" t="s">
        <v>1525</v>
      </c>
      <c r="D194" s="2">
        <v>1778.1048000000001</v>
      </c>
      <c r="E194" s="2" t="s">
        <v>18</v>
      </c>
      <c r="F194" s="2" t="s">
        <v>1252</v>
      </c>
      <c r="G194" s="2" t="s">
        <v>589</v>
      </c>
      <c r="H194" s="2">
        <v>1755.9471000000001</v>
      </c>
      <c r="I194" s="2" t="s">
        <v>180</v>
      </c>
      <c r="J194" s="2" t="s">
        <v>800</v>
      </c>
      <c r="K194" s="2" t="s">
        <v>1388</v>
      </c>
      <c r="L194" s="2" t="s">
        <v>1524</v>
      </c>
      <c r="M194" s="2" t="s">
        <v>815</v>
      </c>
      <c r="N194" s="2" t="s">
        <v>1523</v>
      </c>
      <c r="O194" s="2" t="s">
        <v>1522</v>
      </c>
      <c r="P194" s="2" t="s">
        <v>8</v>
      </c>
      <c r="Q194" s="2" t="s">
        <v>7</v>
      </c>
      <c r="R194" s="2" t="s">
        <v>6</v>
      </c>
      <c r="S194" s="2" t="s">
        <v>5</v>
      </c>
      <c r="T194" s="2" t="s">
        <v>4</v>
      </c>
      <c r="U194" s="2" t="s">
        <v>1507</v>
      </c>
      <c r="V194" s="2" t="s">
        <v>1493</v>
      </c>
      <c r="W194" s="2" t="s">
        <v>1516</v>
      </c>
      <c r="X194" s="2" t="s">
        <v>0</v>
      </c>
      <c r="Y194" s="2">
        <f t="shared" si="4"/>
        <v>18.625</v>
      </c>
      <c r="Z194" s="2">
        <f t="shared" si="5"/>
        <v>2.3619444444444433</v>
      </c>
      <c r="AA194" s="6">
        <f>D194-'Estacion Base Los Santos'!$J$8*'L13 Corr Deriva'!Z194</f>
        <v>1778.0986710200473</v>
      </c>
    </row>
    <row r="195" spans="1:27" x14ac:dyDescent="0.25">
      <c r="A195" s="2" t="s">
        <v>1500</v>
      </c>
      <c r="B195" s="2" t="s">
        <v>20</v>
      </c>
      <c r="C195" s="2" t="s">
        <v>1521</v>
      </c>
      <c r="D195" s="2">
        <v>1778.1033</v>
      </c>
      <c r="E195" s="2" t="s">
        <v>18</v>
      </c>
      <c r="F195" s="2" t="s">
        <v>585</v>
      </c>
      <c r="G195" s="2" t="s">
        <v>589</v>
      </c>
      <c r="H195" s="2">
        <v>1755.9471000000001</v>
      </c>
      <c r="I195" s="2" t="s">
        <v>780</v>
      </c>
      <c r="J195" s="2" t="s">
        <v>786</v>
      </c>
      <c r="K195" s="2" t="s">
        <v>1520</v>
      </c>
      <c r="L195" s="2" t="s">
        <v>1519</v>
      </c>
      <c r="M195" s="2" t="s">
        <v>655</v>
      </c>
      <c r="N195" s="2" t="s">
        <v>998</v>
      </c>
      <c r="O195" s="2" t="s">
        <v>1495</v>
      </c>
      <c r="P195" s="2" t="s">
        <v>8</v>
      </c>
      <c r="Q195" s="2" t="s">
        <v>7</v>
      </c>
      <c r="R195" s="2" t="s">
        <v>6</v>
      </c>
      <c r="S195" s="2" t="s">
        <v>5</v>
      </c>
      <c r="T195" s="2" t="s">
        <v>4</v>
      </c>
      <c r="U195" s="2" t="s">
        <v>1507</v>
      </c>
      <c r="V195" s="2" t="s">
        <v>1493</v>
      </c>
      <c r="W195" s="2" t="s">
        <v>1516</v>
      </c>
      <c r="X195" s="2" t="s">
        <v>0</v>
      </c>
      <c r="Y195" s="2">
        <f t="shared" ref="Y195:Y258" si="6">HOUR(C195)+MINUTE(C195)/60+SECOND(C195)/3600</f>
        <v>18.629166666666666</v>
      </c>
      <c r="Z195" s="2">
        <f t="shared" si="5"/>
        <v>2.3661111111111097</v>
      </c>
      <c r="AA195" s="6">
        <f>D195-'Estacion Base Los Santos'!$J$8*'L13 Corr Deriva'!Z195</f>
        <v>1778.0971602080162</v>
      </c>
    </row>
    <row r="196" spans="1:27" x14ac:dyDescent="0.25">
      <c r="A196" s="2" t="s">
        <v>1500</v>
      </c>
      <c r="B196" s="2" t="s">
        <v>20</v>
      </c>
      <c r="C196" s="2" t="s">
        <v>1518</v>
      </c>
      <c r="D196" s="2">
        <v>1778.1042</v>
      </c>
      <c r="E196" s="2" t="s">
        <v>18</v>
      </c>
      <c r="F196" s="2" t="s">
        <v>190</v>
      </c>
      <c r="G196" s="2" t="s">
        <v>143</v>
      </c>
      <c r="H196" s="2">
        <v>1755.9476999999999</v>
      </c>
      <c r="I196" s="2" t="s">
        <v>60</v>
      </c>
      <c r="J196" s="2" t="s">
        <v>830</v>
      </c>
      <c r="K196" s="2" t="s">
        <v>440</v>
      </c>
      <c r="L196" s="2" t="s">
        <v>1517</v>
      </c>
      <c r="M196" s="2" t="s">
        <v>644</v>
      </c>
      <c r="N196" s="2" t="s">
        <v>447</v>
      </c>
      <c r="O196" s="2" t="s">
        <v>1495</v>
      </c>
      <c r="P196" s="2" t="s">
        <v>8</v>
      </c>
      <c r="Q196" s="2" t="s">
        <v>7</v>
      </c>
      <c r="R196" s="2" t="s">
        <v>6</v>
      </c>
      <c r="S196" s="2" t="s">
        <v>5</v>
      </c>
      <c r="T196" s="2" t="s">
        <v>4</v>
      </c>
      <c r="U196" s="2" t="s">
        <v>1507</v>
      </c>
      <c r="V196" s="2" t="s">
        <v>1493</v>
      </c>
      <c r="W196" s="2" t="s">
        <v>1516</v>
      </c>
      <c r="X196" s="2" t="s">
        <v>0</v>
      </c>
      <c r="Y196" s="2">
        <f t="shared" si="6"/>
        <v>18.633333333333333</v>
      </c>
      <c r="Z196" s="2">
        <f t="shared" ref="Z196:Z259" si="7">Y196-$Y$2</f>
        <v>2.3702777777777762</v>
      </c>
      <c r="AA196" s="6">
        <f>D196-'Estacion Base Los Santos'!$J$8*'L13 Corr Deriva'!Z196</f>
        <v>1778.0980493959853</v>
      </c>
    </row>
    <row r="197" spans="1:27" x14ac:dyDescent="0.25">
      <c r="A197" s="2" t="s">
        <v>1500</v>
      </c>
      <c r="B197" s="2" t="s">
        <v>20</v>
      </c>
      <c r="C197" s="2" t="s">
        <v>1515</v>
      </c>
      <c r="D197" s="2">
        <v>1778.1030000000001</v>
      </c>
      <c r="E197" s="2" t="s">
        <v>18</v>
      </c>
      <c r="F197" s="2" t="s">
        <v>971</v>
      </c>
      <c r="G197" s="2" t="s">
        <v>132</v>
      </c>
      <c r="H197" s="2">
        <v>1755.9460999999999</v>
      </c>
      <c r="I197" s="2" t="s">
        <v>1514</v>
      </c>
      <c r="J197" s="2" t="s">
        <v>807</v>
      </c>
      <c r="K197" s="2" t="s">
        <v>994</v>
      </c>
      <c r="L197" s="2" t="s">
        <v>1513</v>
      </c>
      <c r="M197" s="2" t="s">
        <v>815</v>
      </c>
      <c r="N197" s="2" t="s">
        <v>455</v>
      </c>
      <c r="O197" s="2" t="s">
        <v>1495</v>
      </c>
      <c r="P197" s="2" t="s">
        <v>8</v>
      </c>
      <c r="Q197" s="2" t="s">
        <v>7</v>
      </c>
      <c r="R197" s="2" t="s">
        <v>6</v>
      </c>
      <c r="S197" s="2" t="s">
        <v>5</v>
      </c>
      <c r="T197" s="2" t="s">
        <v>4</v>
      </c>
      <c r="U197" s="2" t="s">
        <v>1507</v>
      </c>
      <c r="V197" s="2" t="s">
        <v>1493</v>
      </c>
      <c r="W197" s="2" t="s">
        <v>1492</v>
      </c>
      <c r="X197" s="2" t="s">
        <v>0</v>
      </c>
      <c r="Y197" s="2">
        <f t="shared" si="6"/>
        <v>18.637499999999999</v>
      </c>
      <c r="Z197" s="2">
        <f t="shared" si="7"/>
        <v>2.3744444444444426</v>
      </c>
      <c r="AA197" s="6">
        <f>D197-'Estacion Base Los Santos'!$J$8*'L13 Corr Deriva'!Z197</f>
        <v>1778.0968385839544</v>
      </c>
    </row>
    <row r="198" spans="1:27" x14ac:dyDescent="0.25">
      <c r="A198" s="2" t="s">
        <v>1500</v>
      </c>
      <c r="B198" s="2" t="s">
        <v>20</v>
      </c>
      <c r="C198" s="2" t="s">
        <v>1512</v>
      </c>
      <c r="D198" s="2">
        <v>1778.1063999999999</v>
      </c>
      <c r="E198" s="2" t="s">
        <v>18</v>
      </c>
      <c r="F198" s="2" t="s">
        <v>40</v>
      </c>
      <c r="G198" s="2" t="s">
        <v>206</v>
      </c>
      <c r="H198" s="2">
        <v>1755.9502</v>
      </c>
      <c r="I198" s="2" t="s">
        <v>1511</v>
      </c>
      <c r="J198" s="2" t="s">
        <v>800</v>
      </c>
      <c r="K198" s="2" t="s">
        <v>1510</v>
      </c>
      <c r="L198" s="2" t="s">
        <v>1509</v>
      </c>
      <c r="M198" s="2" t="s">
        <v>815</v>
      </c>
      <c r="N198" s="2" t="s">
        <v>1508</v>
      </c>
      <c r="O198" s="2" t="s">
        <v>1495</v>
      </c>
      <c r="P198" s="2" t="s">
        <v>8</v>
      </c>
      <c r="Q198" s="2" t="s">
        <v>7</v>
      </c>
      <c r="R198" s="2" t="s">
        <v>6</v>
      </c>
      <c r="S198" s="2" t="s">
        <v>5</v>
      </c>
      <c r="T198" s="2" t="s">
        <v>4</v>
      </c>
      <c r="U198" s="2" t="s">
        <v>1507</v>
      </c>
      <c r="V198" s="2" t="s">
        <v>1493</v>
      </c>
      <c r="W198" s="2" t="s">
        <v>1492</v>
      </c>
      <c r="X198" s="2" t="s">
        <v>0</v>
      </c>
      <c r="Y198" s="2">
        <f t="shared" si="6"/>
        <v>18.641666666666666</v>
      </c>
      <c r="Z198" s="2">
        <f t="shared" si="7"/>
        <v>2.378611111111109</v>
      </c>
      <c r="AA198" s="6">
        <f>D198-'Estacion Base Los Santos'!$J$8*'L13 Corr Deriva'!Z198</f>
        <v>1778.1002277719233</v>
      </c>
    </row>
    <row r="199" spans="1:27" x14ac:dyDescent="0.25">
      <c r="A199" s="2" t="s">
        <v>1500</v>
      </c>
      <c r="B199" s="2" t="s">
        <v>20</v>
      </c>
      <c r="C199" s="2" t="s">
        <v>1506</v>
      </c>
      <c r="D199" s="2">
        <v>1778.1043999999999</v>
      </c>
      <c r="E199" s="2" t="s">
        <v>18</v>
      </c>
      <c r="F199" s="2" t="s">
        <v>1505</v>
      </c>
      <c r="G199" s="2" t="s">
        <v>266</v>
      </c>
      <c r="H199" s="2">
        <v>1755.9491</v>
      </c>
      <c r="I199" s="2" t="s">
        <v>305</v>
      </c>
      <c r="J199" s="2" t="s">
        <v>841</v>
      </c>
      <c r="K199" s="2" t="s">
        <v>1504</v>
      </c>
      <c r="L199" s="2" t="s">
        <v>1503</v>
      </c>
      <c r="M199" s="2" t="s">
        <v>86</v>
      </c>
      <c r="N199" s="2" t="s">
        <v>438</v>
      </c>
      <c r="O199" s="2" t="s">
        <v>1495</v>
      </c>
      <c r="P199" s="2" t="s">
        <v>8</v>
      </c>
      <c r="Q199" s="2" t="s">
        <v>7</v>
      </c>
      <c r="R199" s="2" t="s">
        <v>6</v>
      </c>
      <c r="S199" s="2" t="s">
        <v>5</v>
      </c>
      <c r="T199" s="2" t="s">
        <v>4</v>
      </c>
      <c r="U199" s="2" t="s">
        <v>1494</v>
      </c>
      <c r="V199" s="2" t="s">
        <v>1493</v>
      </c>
      <c r="W199" s="2" t="s">
        <v>1492</v>
      </c>
      <c r="X199" s="2" t="s">
        <v>0</v>
      </c>
      <c r="Y199" s="2">
        <f t="shared" si="6"/>
        <v>18.645833333333332</v>
      </c>
      <c r="Z199" s="2">
        <f t="shared" si="7"/>
        <v>2.3827777777777754</v>
      </c>
      <c r="AA199" s="6">
        <f>D199-'Estacion Base Los Santos'!$J$8*'L13 Corr Deriva'!Z199</f>
        <v>1778.0982169598924</v>
      </c>
    </row>
    <row r="200" spans="1:27" x14ac:dyDescent="0.25">
      <c r="A200" s="2" t="s">
        <v>1500</v>
      </c>
      <c r="B200" s="2" t="s">
        <v>20</v>
      </c>
      <c r="C200" s="2" t="s">
        <v>1502</v>
      </c>
      <c r="D200" s="2">
        <v>1778.0978</v>
      </c>
      <c r="E200" s="2" t="s">
        <v>18</v>
      </c>
      <c r="F200" s="2" t="s">
        <v>912</v>
      </c>
      <c r="G200" s="2" t="s">
        <v>911</v>
      </c>
      <c r="H200" s="2">
        <v>1755.9427000000001</v>
      </c>
      <c r="I200" s="2" t="s">
        <v>1286</v>
      </c>
      <c r="J200" s="2" t="s">
        <v>711</v>
      </c>
      <c r="K200" s="2" t="s">
        <v>1345</v>
      </c>
      <c r="L200" s="2" t="s">
        <v>1501</v>
      </c>
      <c r="M200" s="2" t="s">
        <v>664</v>
      </c>
      <c r="N200" s="2" t="s">
        <v>740</v>
      </c>
      <c r="O200" s="2" t="s">
        <v>1495</v>
      </c>
      <c r="P200" s="2" t="s">
        <v>8</v>
      </c>
      <c r="Q200" s="2" t="s">
        <v>7</v>
      </c>
      <c r="R200" s="2" t="s">
        <v>6</v>
      </c>
      <c r="S200" s="2" t="s">
        <v>5</v>
      </c>
      <c r="T200" s="2" t="s">
        <v>4</v>
      </c>
      <c r="U200" s="2" t="s">
        <v>1494</v>
      </c>
      <c r="V200" s="2" t="s">
        <v>1493</v>
      </c>
      <c r="W200" s="2" t="s">
        <v>1492</v>
      </c>
      <c r="X200" s="2" t="s">
        <v>0</v>
      </c>
      <c r="Y200" s="2">
        <f t="shared" si="6"/>
        <v>18.649999999999999</v>
      </c>
      <c r="Z200" s="2">
        <f t="shared" si="7"/>
        <v>2.3869444444444419</v>
      </c>
      <c r="AA200" s="6">
        <f>D200-'Estacion Base Los Santos'!$J$8*'L13 Corr Deriva'!Z200</f>
        <v>1778.0916061478615</v>
      </c>
    </row>
    <row r="201" spans="1:27" x14ac:dyDescent="0.25">
      <c r="A201" s="2" t="s">
        <v>1500</v>
      </c>
      <c r="B201" s="2" t="s">
        <v>20</v>
      </c>
      <c r="C201" s="2" t="s">
        <v>1499</v>
      </c>
      <c r="D201" s="2">
        <v>1778.1015</v>
      </c>
      <c r="E201" s="2" t="s">
        <v>18</v>
      </c>
      <c r="F201" s="2" t="s">
        <v>392</v>
      </c>
      <c r="G201" s="2" t="s">
        <v>573</v>
      </c>
      <c r="H201" s="2">
        <v>1755.9463000000001</v>
      </c>
      <c r="I201" s="2" t="s">
        <v>336</v>
      </c>
      <c r="J201" s="2" t="s">
        <v>800</v>
      </c>
      <c r="K201" s="2" t="s">
        <v>1498</v>
      </c>
      <c r="L201" s="2" t="s">
        <v>1497</v>
      </c>
      <c r="M201" s="2" t="s">
        <v>664</v>
      </c>
      <c r="N201" s="2" t="s">
        <v>1496</v>
      </c>
      <c r="O201" s="2" t="s">
        <v>1495</v>
      </c>
      <c r="P201" s="2" t="s">
        <v>8</v>
      </c>
      <c r="Q201" s="2" t="s">
        <v>7</v>
      </c>
      <c r="R201" s="2" t="s">
        <v>6</v>
      </c>
      <c r="S201" s="2" t="s">
        <v>5</v>
      </c>
      <c r="T201" s="2" t="s">
        <v>4</v>
      </c>
      <c r="U201" s="2" t="s">
        <v>1494</v>
      </c>
      <c r="V201" s="2" t="s">
        <v>1493</v>
      </c>
      <c r="W201" s="2" t="s">
        <v>1492</v>
      </c>
      <c r="X201" s="2" t="s">
        <v>0</v>
      </c>
      <c r="Y201" s="2">
        <f t="shared" si="6"/>
        <v>18.654166666666665</v>
      </c>
      <c r="Z201" s="2">
        <f t="shared" si="7"/>
        <v>2.3911111111111083</v>
      </c>
      <c r="AA201" s="6">
        <f>D201-'Estacion Base Los Santos'!$J$8*'L13 Corr Deriva'!Z201</f>
        <v>1778.0952953358305</v>
      </c>
    </row>
    <row r="202" spans="1:27" x14ac:dyDescent="0.25">
      <c r="A202" s="2" t="s">
        <v>1315</v>
      </c>
      <c r="B202" s="2" t="s">
        <v>20</v>
      </c>
      <c r="C202" s="2" t="s">
        <v>1491</v>
      </c>
      <c r="D202" s="2">
        <v>1777.7070000000001</v>
      </c>
      <c r="E202" s="2" t="s">
        <v>18</v>
      </c>
      <c r="F202" s="2" t="s">
        <v>999</v>
      </c>
      <c r="G202" s="2" t="s">
        <v>117</v>
      </c>
      <c r="H202" s="2">
        <v>1755.5444</v>
      </c>
      <c r="I202" s="2" t="s">
        <v>130</v>
      </c>
      <c r="J202" s="2" t="s">
        <v>746</v>
      </c>
      <c r="K202" s="2" t="s">
        <v>1490</v>
      </c>
      <c r="L202" s="2" t="s">
        <v>1489</v>
      </c>
      <c r="M202" s="2" t="s">
        <v>76</v>
      </c>
      <c r="N202" s="2" t="s">
        <v>1488</v>
      </c>
      <c r="O202" s="2" t="s">
        <v>1467</v>
      </c>
      <c r="P202" s="2" t="s">
        <v>8</v>
      </c>
      <c r="Q202" s="2" t="s">
        <v>7</v>
      </c>
      <c r="R202" s="2" t="s">
        <v>6</v>
      </c>
      <c r="S202" s="2" t="s">
        <v>5</v>
      </c>
      <c r="T202" s="2" t="s">
        <v>4</v>
      </c>
      <c r="U202" s="2" t="s">
        <v>1318</v>
      </c>
      <c r="V202" s="2" t="s">
        <v>1385</v>
      </c>
      <c r="W202" s="2" t="s">
        <v>1466</v>
      </c>
      <c r="X202" s="2" t="s">
        <v>0</v>
      </c>
      <c r="Y202" s="2">
        <f t="shared" si="6"/>
        <v>19.145555555555553</v>
      </c>
      <c r="Z202" s="2">
        <f t="shared" si="7"/>
        <v>2.8824999999999967</v>
      </c>
      <c r="AA202" s="6">
        <f>D202-'Estacion Base Los Santos'!$J$8*'L13 Corr Deriva'!Z202</f>
        <v>1777.6995202369787</v>
      </c>
    </row>
    <row r="203" spans="1:27" x14ac:dyDescent="0.25">
      <c r="A203" s="2" t="s">
        <v>1315</v>
      </c>
      <c r="B203" s="2" t="s">
        <v>20</v>
      </c>
      <c r="C203" s="2" t="s">
        <v>1487</v>
      </c>
      <c r="D203" s="2">
        <v>1777.7091</v>
      </c>
      <c r="E203" s="2" t="s">
        <v>18</v>
      </c>
      <c r="F203" s="2" t="s">
        <v>124</v>
      </c>
      <c r="G203" s="2" t="s">
        <v>123</v>
      </c>
      <c r="H203" s="2">
        <v>1755.5471</v>
      </c>
      <c r="I203" s="2" t="s">
        <v>910</v>
      </c>
      <c r="J203" s="2" t="s">
        <v>718</v>
      </c>
      <c r="K203" s="2" t="s">
        <v>1486</v>
      </c>
      <c r="L203" s="2" t="s">
        <v>1485</v>
      </c>
      <c r="M203" s="2" t="s">
        <v>664</v>
      </c>
      <c r="N203" s="2" t="s">
        <v>1484</v>
      </c>
      <c r="O203" s="2" t="s">
        <v>1467</v>
      </c>
      <c r="P203" s="2" t="s">
        <v>8</v>
      </c>
      <c r="Q203" s="2" t="s">
        <v>7</v>
      </c>
      <c r="R203" s="2" t="s">
        <v>6</v>
      </c>
      <c r="S203" s="2" t="s">
        <v>5</v>
      </c>
      <c r="T203" s="2" t="s">
        <v>4</v>
      </c>
      <c r="U203" s="2" t="s">
        <v>1318</v>
      </c>
      <c r="V203" s="2" t="s">
        <v>1385</v>
      </c>
      <c r="W203" s="2" t="s">
        <v>1466</v>
      </c>
      <c r="X203" s="2" t="s">
        <v>0</v>
      </c>
      <c r="Y203" s="2">
        <f t="shared" si="6"/>
        <v>19.149722222222223</v>
      </c>
      <c r="Z203" s="2">
        <f t="shared" si="7"/>
        <v>2.8866666666666667</v>
      </c>
      <c r="AA203" s="6">
        <f>D203-'Estacion Base Los Santos'!$J$8*'L13 Corr Deriva'!Z203</f>
        <v>1777.7016094249477</v>
      </c>
    </row>
    <row r="204" spans="1:27" x14ac:dyDescent="0.25">
      <c r="A204" s="2" t="s">
        <v>1315</v>
      </c>
      <c r="B204" s="2" t="s">
        <v>20</v>
      </c>
      <c r="C204" s="2" t="s">
        <v>1483</v>
      </c>
      <c r="D204" s="2">
        <v>1777.7035000000001</v>
      </c>
      <c r="E204" s="2" t="s">
        <v>18</v>
      </c>
      <c r="F204" s="2" t="s">
        <v>540</v>
      </c>
      <c r="G204" s="2" t="s">
        <v>123</v>
      </c>
      <c r="H204" s="2">
        <v>1755.5431000000001</v>
      </c>
      <c r="I204" s="2" t="s">
        <v>982</v>
      </c>
      <c r="J204" s="2" t="s">
        <v>1482</v>
      </c>
      <c r="K204" s="2" t="s">
        <v>1481</v>
      </c>
      <c r="L204" s="2" t="s">
        <v>1480</v>
      </c>
      <c r="M204" s="2" t="s">
        <v>246</v>
      </c>
      <c r="N204" s="2" t="s">
        <v>1479</v>
      </c>
      <c r="O204" s="2" t="s">
        <v>1467</v>
      </c>
      <c r="P204" s="2" t="s">
        <v>8</v>
      </c>
      <c r="Q204" s="2" t="s">
        <v>7</v>
      </c>
      <c r="R204" s="2" t="s">
        <v>6</v>
      </c>
      <c r="S204" s="2" t="s">
        <v>5</v>
      </c>
      <c r="T204" s="2" t="s">
        <v>4</v>
      </c>
      <c r="U204" s="2" t="s">
        <v>1318</v>
      </c>
      <c r="V204" s="2" t="s">
        <v>1385</v>
      </c>
      <c r="W204" s="2" t="s">
        <v>1452</v>
      </c>
      <c r="X204" s="2" t="s">
        <v>0</v>
      </c>
      <c r="Y204" s="2">
        <f t="shared" si="6"/>
        <v>19.153888888888886</v>
      </c>
      <c r="Z204" s="2">
        <f t="shared" si="7"/>
        <v>2.8908333333333296</v>
      </c>
      <c r="AA204" s="6">
        <f>D204-'Estacion Base Los Santos'!$J$8*'L13 Corr Deriva'!Z204</f>
        <v>1777.6959986129168</v>
      </c>
    </row>
    <row r="205" spans="1:27" x14ac:dyDescent="0.25">
      <c r="A205" s="2" t="s">
        <v>1315</v>
      </c>
      <c r="B205" s="2" t="s">
        <v>20</v>
      </c>
      <c r="C205" s="2" t="s">
        <v>1478</v>
      </c>
      <c r="D205" s="2">
        <v>1777.7036000000001</v>
      </c>
      <c r="E205" s="2" t="s">
        <v>18</v>
      </c>
      <c r="F205" s="2" t="s">
        <v>661</v>
      </c>
      <c r="G205" s="2" t="s">
        <v>660</v>
      </c>
      <c r="H205" s="2">
        <v>1755.5438999999999</v>
      </c>
      <c r="I205" s="2" t="s">
        <v>137</v>
      </c>
      <c r="J205" s="2" t="s">
        <v>1071</v>
      </c>
      <c r="K205" s="2" t="s">
        <v>1477</v>
      </c>
      <c r="L205" s="2" t="s">
        <v>1476</v>
      </c>
      <c r="M205" s="2" t="s">
        <v>760</v>
      </c>
      <c r="N205" s="2" t="s">
        <v>1475</v>
      </c>
      <c r="O205" s="2" t="s">
        <v>1467</v>
      </c>
      <c r="P205" s="2" t="s">
        <v>8</v>
      </c>
      <c r="Q205" s="2" t="s">
        <v>7</v>
      </c>
      <c r="R205" s="2" t="s">
        <v>6</v>
      </c>
      <c r="S205" s="2" t="s">
        <v>5</v>
      </c>
      <c r="T205" s="2" t="s">
        <v>4</v>
      </c>
      <c r="U205" s="2" t="s">
        <v>1318</v>
      </c>
      <c r="V205" s="2" t="s">
        <v>1385</v>
      </c>
      <c r="W205" s="2" t="s">
        <v>1452</v>
      </c>
      <c r="X205" s="2" t="s">
        <v>0</v>
      </c>
      <c r="Y205" s="2">
        <f t="shared" si="6"/>
        <v>19.158055555555553</v>
      </c>
      <c r="Z205" s="2">
        <f t="shared" si="7"/>
        <v>2.894999999999996</v>
      </c>
      <c r="AA205" s="6">
        <f>D205-'Estacion Base Los Santos'!$J$8*'L13 Corr Deriva'!Z205</f>
        <v>1777.6960878008858</v>
      </c>
    </row>
    <row r="206" spans="1:27" x14ac:dyDescent="0.25">
      <c r="A206" s="2" t="s">
        <v>1315</v>
      </c>
      <c r="B206" s="2" t="s">
        <v>20</v>
      </c>
      <c r="C206" s="2" t="s">
        <v>1474</v>
      </c>
      <c r="D206" s="2">
        <v>1777.7047</v>
      </c>
      <c r="E206" s="2" t="s">
        <v>18</v>
      </c>
      <c r="F206" s="2" t="s">
        <v>91</v>
      </c>
      <c r="G206" s="2" t="s">
        <v>143</v>
      </c>
      <c r="H206" s="2">
        <v>1755.5463</v>
      </c>
      <c r="I206" s="2" t="s">
        <v>89</v>
      </c>
      <c r="J206" s="2" t="s">
        <v>1020</v>
      </c>
      <c r="K206" s="2" t="s">
        <v>1473</v>
      </c>
      <c r="L206" s="2" t="s">
        <v>1472</v>
      </c>
      <c r="M206" s="2" t="s">
        <v>224</v>
      </c>
      <c r="N206" s="2" t="s">
        <v>1471</v>
      </c>
      <c r="O206" s="2" t="s">
        <v>1467</v>
      </c>
      <c r="P206" s="2" t="s">
        <v>8</v>
      </c>
      <c r="Q206" s="2" t="s">
        <v>7</v>
      </c>
      <c r="R206" s="2" t="s">
        <v>6</v>
      </c>
      <c r="S206" s="2" t="s">
        <v>5</v>
      </c>
      <c r="T206" s="2" t="s">
        <v>4</v>
      </c>
      <c r="U206" s="2" t="s">
        <v>1318</v>
      </c>
      <c r="V206" s="2" t="s">
        <v>1385</v>
      </c>
      <c r="W206" s="2" t="s">
        <v>1452</v>
      </c>
      <c r="X206" s="2" t="s">
        <v>0</v>
      </c>
      <c r="Y206" s="2">
        <f t="shared" si="6"/>
        <v>19.162222222222219</v>
      </c>
      <c r="Z206" s="2">
        <f t="shared" si="7"/>
        <v>2.8991666666666625</v>
      </c>
      <c r="AA206" s="6">
        <f>D206-'Estacion Base Los Santos'!$J$8*'L13 Corr Deriva'!Z206</f>
        <v>1777.6971769888548</v>
      </c>
    </row>
    <row r="207" spans="1:27" x14ac:dyDescent="0.25">
      <c r="A207" s="2" t="s">
        <v>1315</v>
      </c>
      <c r="B207" s="2" t="s">
        <v>20</v>
      </c>
      <c r="C207" s="2" t="s">
        <v>1470</v>
      </c>
      <c r="D207" s="2">
        <v>1777.6998000000001</v>
      </c>
      <c r="E207" s="2" t="s">
        <v>18</v>
      </c>
      <c r="F207" s="2" t="s">
        <v>358</v>
      </c>
      <c r="G207" s="2" t="s">
        <v>842</v>
      </c>
      <c r="H207" s="2">
        <v>1755.5428999999999</v>
      </c>
      <c r="I207" s="2" t="s">
        <v>949</v>
      </c>
      <c r="J207" s="2" t="s">
        <v>1095</v>
      </c>
      <c r="K207" s="2" t="s">
        <v>1469</v>
      </c>
      <c r="L207" s="2" t="s">
        <v>100</v>
      </c>
      <c r="M207" s="2" t="s">
        <v>1069</v>
      </c>
      <c r="N207" s="2" t="s">
        <v>1468</v>
      </c>
      <c r="O207" s="2" t="s">
        <v>1467</v>
      </c>
      <c r="P207" s="2" t="s">
        <v>8</v>
      </c>
      <c r="Q207" s="2" t="s">
        <v>7</v>
      </c>
      <c r="R207" s="2" t="s">
        <v>6</v>
      </c>
      <c r="S207" s="2" t="s">
        <v>5</v>
      </c>
      <c r="T207" s="2" t="s">
        <v>4</v>
      </c>
      <c r="U207" s="2" t="s">
        <v>1318</v>
      </c>
      <c r="V207" s="2" t="s">
        <v>1385</v>
      </c>
      <c r="W207" s="2" t="s">
        <v>1466</v>
      </c>
      <c r="X207" s="2" t="s">
        <v>0</v>
      </c>
      <c r="Y207" s="2">
        <f t="shared" si="6"/>
        <v>19.166388888888889</v>
      </c>
      <c r="Z207" s="2">
        <f t="shared" si="7"/>
        <v>2.9033333333333324</v>
      </c>
      <c r="AA207" s="6">
        <f>D207-'Estacion Base Los Santos'!$J$8*'L13 Corr Deriva'!Z207</f>
        <v>1777.692266176824</v>
      </c>
    </row>
    <row r="208" spans="1:27" x14ac:dyDescent="0.25">
      <c r="A208" s="2" t="s">
        <v>1315</v>
      </c>
      <c r="B208" s="2" t="s">
        <v>20</v>
      </c>
      <c r="C208" s="2" t="s">
        <v>1465</v>
      </c>
      <c r="D208" s="2">
        <v>1777.7</v>
      </c>
      <c r="E208" s="2" t="s">
        <v>18</v>
      </c>
      <c r="F208" s="2" t="s">
        <v>413</v>
      </c>
      <c r="G208" s="2" t="s">
        <v>819</v>
      </c>
      <c r="H208" s="2">
        <v>1755.5450000000001</v>
      </c>
      <c r="I208" s="2" t="s">
        <v>949</v>
      </c>
      <c r="J208" s="2" t="s">
        <v>1071</v>
      </c>
      <c r="K208" s="2" t="s">
        <v>1464</v>
      </c>
      <c r="L208" s="2" t="s">
        <v>1463</v>
      </c>
      <c r="M208" s="2" t="s">
        <v>1069</v>
      </c>
      <c r="N208" s="2" t="s">
        <v>596</v>
      </c>
      <c r="O208" s="2" t="s">
        <v>1374</v>
      </c>
      <c r="P208" s="2" t="s">
        <v>8</v>
      </c>
      <c r="Q208" s="2" t="s">
        <v>7</v>
      </c>
      <c r="R208" s="2" t="s">
        <v>6</v>
      </c>
      <c r="S208" s="2" t="s">
        <v>5</v>
      </c>
      <c r="T208" s="2" t="s">
        <v>4</v>
      </c>
      <c r="U208" s="2" t="s">
        <v>1318</v>
      </c>
      <c r="V208" s="2" t="s">
        <v>1385</v>
      </c>
      <c r="W208" s="2" t="s">
        <v>1452</v>
      </c>
      <c r="X208" s="2" t="s">
        <v>0</v>
      </c>
      <c r="Y208" s="2">
        <f t="shared" si="6"/>
        <v>19.170555555555556</v>
      </c>
      <c r="Z208" s="2">
        <f t="shared" si="7"/>
        <v>2.9074999999999989</v>
      </c>
      <c r="AA208" s="6">
        <f>D208-'Estacion Base Los Santos'!$J$8*'L13 Corr Deriva'!Z208</f>
        <v>1777.692455364793</v>
      </c>
    </row>
    <row r="209" spans="1:27" x14ac:dyDescent="0.25">
      <c r="A209" s="2" t="s">
        <v>1315</v>
      </c>
      <c r="B209" s="2" t="s">
        <v>20</v>
      </c>
      <c r="C209" s="2" t="s">
        <v>1462</v>
      </c>
      <c r="D209" s="2">
        <v>1777.7017000000001</v>
      </c>
      <c r="E209" s="2" t="s">
        <v>18</v>
      </c>
      <c r="F209" s="2" t="s">
        <v>108</v>
      </c>
      <c r="G209" s="2" t="s">
        <v>107</v>
      </c>
      <c r="H209" s="2">
        <v>1755.5469000000001</v>
      </c>
      <c r="I209" s="2" t="s">
        <v>89</v>
      </c>
      <c r="J209" s="2" t="s">
        <v>1461</v>
      </c>
      <c r="K209" s="2" t="s">
        <v>1460</v>
      </c>
      <c r="L209" s="2" t="s">
        <v>1459</v>
      </c>
      <c r="M209" s="2" t="s">
        <v>628</v>
      </c>
      <c r="N209" s="2" t="s">
        <v>1102</v>
      </c>
      <c r="O209" s="2" t="s">
        <v>1374</v>
      </c>
      <c r="P209" s="2" t="s">
        <v>8</v>
      </c>
      <c r="Q209" s="2" t="s">
        <v>7</v>
      </c>
      <c r="R209" s="2" t="s">
        <v>6</v>
      </c>
      <c r="S209" s="2" t="s">
        <v>5</v>
      </c>
      <c r="T209" s="2" t="s">
        <v>4</v>
      </c>
      <c r="U209" s="2" t="s">
        <v>1318</v>
      </c>
      <c r="V209" s="2" t="s">
        <v>1385</v>
      </c>
      <c r="W209" s="2" t="s">
        <v>1452</v>
      </c>
      <c r="X209" s="2" t="s">
        <v>0</v>
      </c>
      <c r="Y209" s="2">
        <f t="shared" si="6"/>
        <v>19.174722222222222</v>
      </c>
      <c r="Z209" s="2">
        <f t="shared" si="7"/>
        <v>2.9116666666666653</v>
      </c>
      <c r="AA209" s="6">
        <f>D209-'Estacion Base Los Santos'!$J$8*'L13 Corr Deriva'!Z209</f>
        <v>1777.6941445527621</v>
      </c>
    </row>
    <row r="210" spans="1:27" x14ac:dyDescent="0.25">
      <c r="A210" s="2" t="s">
        <v>1315</v>
      </c>
      <c r="B210" s="2" t="s">
        <v>20</v>
      </c>
      <c r="C210" s="2" t="s">
        <v>1458</v>
      </c>
      <c r="D210" s="2">
        <v>1777.6943000000001</v>
      </c>
      <c r="E210" s="2" t="s">
        <v>18</v>
      </c>
      <c r="F210" s="2" t="s">
        <v>1054</v>
      </c>
      <c r="G210" s="2" t="s">
        <v>635</v>
      </c>
      <c r="H210" s="2">
        <v>1755.5414000000001</v>
      </c>
      <c r="I210" s="2" t="s">
        <v>205</v>
      </c>
      <c r="J210" s="2" t="s">
        <v>1020</v>
      </c>
      <c r="K210" s="2" t="s">
        <v>1457</v>
      </c>
      <c r="L210" s="2" t="s">
        <v>1456</v>
      </c>
      <c r="M210" s="2" t="s">
        <v>628</v>
      </c>
      <c r="N210" s="2" t="s">
        <v>255</v>
      </c>
      <c r="O210" s="2" t="s">
        <v>1374</v>
      </c>
      <c r="P210" s="2" t="s">
        <v>8</v>
      </c>
      <c r="Q210" s="2" t="s">
        <v>7</v>
      </c>
      <c r="R210" s="2" t="s">
        <v>6</v>
      </c>
      <c r="S210" s="2" t="s">
        <v>5</v>
      </c>
      <c r="T210" s="2" t="s">
        <v>4</v>
      </c>
      <c r="U210" s="2" t="s">
        <v>1401</v>
      </c>
      <c r="V210" s="2" t="s">
        <v>1385</v>
      </c>
      <c r="W210" s="2" t="s">
        <v>1452</v>
      </c>
      <c r="X210" s="2" t="s">
        <v>0</v>
      </c>
      <c r="Y210" s="2">
        <f t="shared" si="6"/>
        <v>19.178888888888888</v>
      </c>
      <c r="Z210" s="2">
        <f t="shared" si="7"/>
        <v>2.9158333333333317</v>
      </c>
      <c r="AA210" s="6">
        <f>D210-'Estacion Base Los Santos'!$J$8*'L13 Corr Deriva'!Z210</f>
        <v>1777.6867337407311</v>
      </c>
    </row>
    <row r="211" spans="1:27" x14ac:dyDescent="0.25">
      <c r="A211" s="2" t="s">
        <v>1315</v>
      </c>
      <c r="B211" s="2" t="s">
        <v>20</v>
      </c>
      <c r="C211" s="2" t="s">
        <v>1455</v>
      </c>
      <c r="D211" s="2">
        <v>1777.6963000000001</v>
      </c>
      <c r="E211" s="2" t="s">
        <v>18</v>
      </c>
      <c r="F211" s="2" t="s">
        <v>152</v>
      </c>
      <c r="G211" s="2" t="s">
        <v>107</v>
      </c>
      <c r="H211" s="2">
        <v>1755.5445</v>
      </c>
      <c r="I211" s="2" t="s">
        <v>38</v>
      </c>
      <c r="J211" s="2" t="s">
        <v>631</v>
      </c>
      <c r="K211" s="2" t="s">
        <v>1454</v>
      </c>
      <c r="L211" s="2" t="s">
        <v>1453</v>
      </c>
      <c r="M211" s="2" t="s">
        <v>628</v>
      </c>
      <c r="N211" s="2" t="s">
        <v>245</v>
      </c>
      <c r="O211" s="2" t="s">
        <v>1374</v>
      </c>
      <c r="P211" s="2" t="s">
        <v>8</v>
      </c>
      <c r="Q211" s="2" t="s">
        <v>7</v>
      </c>
      <c r="R211" s="2" t="s">
        <v>6</v>
      </c>
      <c r="S211" s="2" t="s">
        <v>5</v>
      </c>
      <c r="T211" s="2" t="s">
        <v>4</v>
      </c>
      <c r="U211" s="2" t="s">
        <v>1401</v>
      </c>
      <c r="V211" s="2" t="s">
        <v>1385</v>
      </c>
      <c r="W211" s="2" t="s">
        <v>1452</v>
      </c>
      <c r="X211" s="2" t="s">
        <v>0</v>
      </c>
      <c r="Y211" s="2">
        <f t="shared" si="6"/>
        <v>19.183055555555558</v>
      </c>
      <c r="Z211" s="2">
        <f t="shared" si="7"/>
        <v>2.9200000000000017</v>
      </c>
      <c r="AA211" s="6">
        <f>D211-'Estacion Base Los Santos'!$J$8*'L13 Corr Deriva'!Z211</f>
        <v>1777.6887229287001</v>
      </c>
    </row>
    <row r="212" spans="1:27" x14ac:dyDescent="0.25">
      <c r="A212" s="2" t="s">
        <v>1315</v>
      </c>
      <c r="B212" s="2" t="s">
        <v>20</v>
      </c>
      <c r="C212" s="2" t="s">
        <v>1451</v>
      </c>
      <c r="D212" s="2">
        <v>1777.692</v>
      </c>
      <c r="E212" s="2" t="s">
        <v>18</v>
      </c>
      <c r="F212" s="2" t="s">
        <v>296</v>
      </c>
      <c r="G212" s="2" t="s">
        <v>635</v>
      </c>
      <c r="H212" s="2">
        <v>1755.5420999999999</v>
      </c>
      <c r="I212" s="2" t="s">
        <v>1006</v>
      </c>
      <c r="J212" s="2" t="s">
        <v>1071</v>
      </c>
      <c r="K212" s="2" t="s">
        <v>1450</v>
      </c>
      <c r="L212" s="2" t="s">
        <v>1449</v>
      </c>
      <c r="M212" s="2" t="s">
        <v>760</v>
      </c>
      <c r="N212" s="2" t="s">
        <v>1448</v>
      </c>
      <c r="O212" s="2" t="s">
        <v>1374</v>
      </c>
      <c r="P212" s="2" t="s">
        <v>8</v>
      </c>
      <c r="Q212" s="2" t="s">
        <v>7</v>
      </c>
      <c r="R212" s="2" t="s">
        <v>6</v>
      </c>
      <c r="S212" s="2" t="s">
        <v>5</v>
      </c>
      <c r="T212" s="2" t="s">
        <v>4</v>
      </c>
      <c r="U212" s="2" t="s">
        <v>1401</v>
      </c>
      <c r="V212" s="2" t="s">
        <v>1385</v>
      </c>
      <c r="W212" s="2" t="s">
        <v>1390</v>
      </c>
      <c r="X212" s="2" t="s">
        <v>0</v>
      </c>
      <c r="Y212" s="2">
        <f t="shared" si="6"/>
        <v>19.187222222222221</v>
      </c>
      <c r="Z212" s="2">
        <f t="shared" si="7"/>
        <v>2.9241666666666646</v>
      </c>
      <c r="AA212" s="6">
        <f>D212-'Estacion Base Los Santos'!$J$8*'L13 Corr Deriva'!Z212</f>
        <v>1777.6844121166691</v>
      </c>
    </row>
    <row r="213" spans="1:27" x14ac:dyDescent="0.25">
      <c r="A213" s="2" t="s">
        <v>1315</v>
      </c>
      <c r="B213" s="2" t="s">
        <v>20</v>
      </c>
      <c r="C213" s="2" t="s">
        <v>1447</v>
      </c>
      <c r="D213" s="2">
        <v>1777.6962000000001</v>
      </c>
      <c r="E213" s="2" t="s">
        <v>18</v>
      </c>
      <c r="F213" s="2" t="s">
        <v>513</v>
      </c>
      <c r="G213" s="2" t="s">
        <v>628</v>
      </c>
      <c r="H213" s="2">
        <v>1755.5474999999999</v>
      </c>
      <c r="I213" s="2" t="s">
        <v>982</v>
      </c>
      <c r="J213" s="2" t="s">
        <v>1076</v>
      </c>
      <c r="K213" s="2" t="s">
        <v>1446</v>
      </c>
      <c r="L213" s="2" t="s">
        <v>1445</v>
      </c>
      <c r="M213" s="2" t="s">
        <v>1069</v>
      </c>
      <c r="N213" s="2" t="s">
        <v>1444</v>
      </c>
      <c r="O213" s="2" t="s">
        <v>1374</v>
      </c>
      <c r="P213" s="2" t="s">
        <v>8</v>
      </c>
      <c r="Q213" s="2" t="s">
        <v>7</v>
      </c>
      <c r="R213" s="2" t="s">
        <v>6</v>
      </c>
      <c r="S213" s="2" t="s">
        <v>5</v>
      </c>
      <c r="T213" s="2" t="s">
        <v>4</v>
      </c>
      <c r="U213" s="2" t="s">
        <v>1401</v>
      </c>
      <c r="V213" s="2" t="s">
        <v>1385</v>
      </c>
      <c r="W213" s="2" t="s">
        <v>1390</v>
      </c>
      <c r="X213" s="2" t="s">
        <v>0</v>
      </c>
      <c r="Y213" s="2">
        <f t="shared" si="6"/>
        <v>19.191388888888888</v>
      </c>
      <c r="Z213" s="2">
        <f t="shared" si="7"/>
        <v>2.928333333333331</v>
      </c>
      <c r="AA213" s="6">
        <f>D213-'Estacion Base Los Santos'!$J$8*'L13 Corr Deriva'!Z213</f>
        <v>1777.6886013046383</v>
      </c>
    </row>
    <row r="214" spans="1:27" x14ac:dyDescent="0.25">
      <c r="A214" s="2" t="s">
        <v>1315</v>
      </c>
      <c r="B214" s="2" t="s">
        <v>20</v>
      </c>
      <c r="C214" s="2" t="s">
        <v>1443</v>
      </c>
      <c r="D214" s="2">
        <v>1777.6943000000001</v>
      </c>
      <c r="E214" s="2" t="s">
        <v>18</v>
      </c>
      <c r="F214" s="2" t="s">
        <v>1361</v>
      </c>
      <c r="G214" s="2" t="s">
        <v>635</v>
      </c>
      <c r="H214" s="2">
        <v>1755.5465999999999</v>
      </c>
      <c r="I214" s="2" t="s">
        <v>1240</v>
      </c>
      <c r="J214" s="2" t="s">
        <v>1095</v>
      </c>
      <c r="K214" s="2" t="s">
        <v>569</v>
      </c>
      <c r="L214" s="2" t="s">
        <v>50</v>
      </c>
      <c r="M214" s="2" t="s">
        <v>1234</v>
      </c>
      <c r="N214" s="2" t="s">
        <v>1074</v>
      </c>
      <c r="O214" s="2" t="s">
        <v>1374</v>
      </c>
      <c r="P214" s="2" t="s">
        <v>8</v>
      </c>
      <c r="Q214" s="2" t="s">
        <v>7</v>
      </c>
      <c r="R214" s="2" t="s">
        <v>6</v>
      </c>
      <c r="S214" s="2" t="s">
        <v>5</v>
      </c>
      <c r="T214" s="2" t="s">
        <v>4</v>
      </c>
      <c r="U214" s="2" t="s">
        <v>1401</v>
      </c>
      <c r="V214" s="2" t="s">
        <v>1385</v>
      </c>
      <c r="W214" s="2" t="s">
        <v>1390</v>
      </c>
      <c r="X214" s="2" t="s">
        <v>0</v>
      </c>
      <c r="Y214" s="2">
        <f t="shared" si="6"/>
        <v>19.195555555555554</v>
      </c>
      <c r="Z214" s="2">
        <f t="shared" si="7"/>
        <v>2.9324999999999974</v>
      </c>
      <c r="AA214" s="6">
        <f>D214-'Estacion Base Los Santos'!$J$8*'L13 Corr Deriva'!Z214</f>
        <v>1777.6866904926073</v>
      </c>
    </row>
    <row r="215" spans="1:27" x14ac:dyDescent="0.25">
      <c r="A215" s="2" t="s">
        <v>1315</v>
      </c>
      <c r="B215" s="2" t="s">
        <v>20</v>
      </c>
      <c r="C215" s="2" t="s">
        <v>1442</v>
      </c>
      <c r="D215" s="2">
        <v>1777.6949</v>
      </c>
      <c r="E215" s="2" t="s">
        <v>18</v>
      </c>
      <c r="F215" s="2" t="s">
        <v>198</v>
      </c>
      <c r="G215" s="2" t="s">
        <v>197</v>
      </c>
      <c r="H215" s="2">
        <v>1755.548</v>
      </c>
      <c r="I215" s="2" t="s">
        <v>1203</v>
      </c>
      <c r="J215" s="2" t="s">
        <v>1441</v>
      </c>
      <c r="K215" s="2" t="s">
        <v>1440</v>
      </c>
      <c r="L215" s="2" t="s">
        <v>1439</v>
      </c>
      <c r="M215" s="2" t="s">
        <v>760</v>
      </c>
      <c r="N215" s="2" t="s">
        <v>1438</v>
      </c>
      <c r="O215" s="2" t="s">
        <v>1374</v>
      </c>
      <c r="P215" s="2" t="s">
        <v>8</v>
      </c>
      <c r="Q215" s="2" t="s">
        <v>7</v>
      </c>
      <c r="R215" s="2" t="s">
        <v>6</v>
      </c>
      <c r="S215" s="2" t="s">
        <v>5</v>
      </c>
      <c r="T215" s="2" t="s">
        <v>4</v>
      </c>
      <c r="U215" s="2" t="s">
        <v>1325</v>
      </c>
      <c r="V215" s="2" t="s">
        <v>1385</v>
      </c>
      <c r="W215" s="2" t="s">
        <v>1400</v>
      </c>
      <c r="X215" s="2" t="s">
        <v>0</v>
      </c>
      <c r="Y215" s="2">
        <f t="shared" si="6"/>
        <v>19.199722222222224</v>
      </c>
      <c r="Z215" s="2">
        <f t="shared" si="7"/>
        <v>2.9366666666666674</v>
      </c>
      <c r="AA215" s="6">
        <f>D215-'Estacion Base Los Santos'!$J$8*'L13 Corr Deriva'!Z215</f>
        <v>1777.687279680576</v>
      </c>
    </row>
    <row r="216" spans="1:27" x14ac:dyDescent="0.25">
      <c r="A216" s="2" t="s">
        <v>1315</v>
      </c>
      <c r="B216" s="2" t="s">
        <v>20</v>
      </c>
      <c r="C216" s="2" t="s">
        <v>1437</v>
      </c>
      <c r="D216" s="2">
        <v>1777.6926000000001</v>
      </c>
      <c r="E216" s="2" t="s">
        <v>18</v>
      </c>
      <c r="F216" s="2" t="s">
        <v>825</v>
      </c>
      <c r="G216" s="2" t="s">
        <v>700</v>
      </c>
      <c r="H216" s="2">
        <v>1755.5473999999999</v>
      </c>
      <c r="I216" s="2" t="s">
        <v>1416</v>
      </c>
      <c r="J216" s="2" t="s">
        <v>1088</v>
      </c>
      <c r="K216" s="2" t="s">
        <v>1436</v>
      </c>
      <c r="L216" s="2" t="s">
        <v>1435</v>
      </c>
      <c r="M216" s="2" t="s">
        <v>1234</v>
      </c>
      <c r="N216" s="2" t="s">
        <v>1434</v>
      </c>
      <c r="O216" s="2" t="s">
        <v>1374</v>
      </c>
      <c r="P216" s="2" t="s">
        <v>8</v>
      </c>
      <c r="Q216" s="2" t="s">
        <v>7</v>
      </c>
      <c r="R216" s="2" t="s">
        <v>6</v>
      </c>
      <c r="S216" s="2" t="s">
        <v>5</v>
      </c>
      <c r="T216" s="2" t="s">
        <v>4</v>
      </c>
      <c r="U216" s="2" t="s">
        <v>1325</v>
      </c>
      <c r="V216" s="2" t="s">
        <v>1385</v>
      </c>
      <c r="W216" s="2" t="s">
        <v>1400</v>
      </c>
      <c r="X216" s="2" t="s">
        <v>0</v>
      </c>
      <c r="Y216" s="2">
        <f t="shared" si="6"/>
        <v>19.203888888888887</v>
      </c>
      <c r="Z216" s="2">
        <f t="shared" si="7"/>
        <v>2.9408333333333303</v>
      </c>
      <c r="AA216" s="6">
        <f>D216-'Estacion Base Los Santos'!$J$8*'L13 Corr Deriva'!Z216</f>
        <v>1777.6849688685452</v>
      </c>
    </row>
    <row r="217" spans="1:27" x14ac:dyDescent="0.25">
      <c r="A217" s="2" t="s">
        <v>1315</v>
      </c>
      <c r="B217" s="2" t="s">
        <v>20</v>
      </c>
      <c r="C217" s="2" t="s">
        <v>1433</v>
      </c>
      <c r="D217" s="2">
        <v>1777.6936000000001</v>
      </c>
      <c r="E217" s="2" t="s">
        <v>18</v>
      </c>
      <c r="F217" s="2" t="s">
        <v>488</v>
      </c>
      <c r="G217" s="2" t="s">
        <v>597</v>
      </c>
      <c r="H217" s="2">
        <v>1755.5486000000001</v>
      </c>
      <c r="I217" s="2" t="s">
        <v>1432</v>
      </c>
      <c r="J217" s="2" t="s">
        <v>1431</v>
      </c>
      <c r="K217" s="2" t="s">
        <v>829</v>
      </c>
      <c r="L217" s="2" t="s">
        <v>1430</v>
      </c>
      <c r="M217" s="2" t="s">
        <v>1234</v>
      </c>
      <c r="N217" s="2" t="s">
        <v>1429</v>
      </c>
      <c r="O217" s="2" t="s">
        <v>1374</v>
      </c>
      <c r="P217" s="2" t="s">
        <v>8</v>
      </c>
      <c r="Q217" s="2" t="s">
        <v>7</v>
      </c>
      <c r="R217" s="2" t="s">
        <v>6</v>
      </c>
      <c r="S217" s="2" t="s">
        <v>5</v>
      </c>
      <c r="T217" s="2" t="s">
        <v>4</v>
      </c>
      <c r="U217" s="2" t="s">
        <v>1325</v>
      </c>
      <c r="V217" s="2" t="s">
        <v>1385</v>
      </c>
      <c r="W217" s="2" t="s">
        <v>1409</v>
      </c>
      <c r="X217" s="2" t="s">
        <v>0</v>
      </c>
      <c r="Y217" s="2">
        <f t="shared" si="6"/>
        <v>19.208055555555553</v>
      </c>
      <c r="Z217" s="2">
        <f t="shared" si="7"/>
        <v>2.9449999999999967</v>
      </c>
      <c r="AA217" s="6">
        <f>D217-'Estacion Base Los Santos'!$J$8*'L13 Corr Deriva'!Z217</f>
        <v>1777.6859580565142</v>
      </c>
    </row>
    <row r="218" spans="1:27" x14ac:dyDescent="0.25">
      <c r="A218" s="2" t="s">
        <v>1315</v>
      </c>
      <c r="B218" s="2" t="s">
        <v>20</v>
      </c>
      <c r="C218" s="2" t="s">
        <v>1428</v>
      </c>
      <c r="D218" s="2">
        <v>1777.6903</v>
      </c>
      <c r="E218" s="2" t="s">
        <v>18</v>
      </c>
      <c r="F218" s="2" t="s">
        <v>836</v>
      </c>
      <c r="G218" s="2" t="s">
        <v>224</v>
      </c>
      <c r="H218" s="2">
        <v>1755.547</v>
      </c>
      <c r="I218" s="2" t="s">
        <v>1041</v>
      </c>
      <c r="J218" s="2" t="s">
        <v>658</v>
      </c>
      <c r="K218" s="2" t="s">
        <v>1427</v>
      </c>
      <c r="L218" s="2" t="s">
        <v>1426</v>
      </c>
      <c r="M218" s="2" t="s">
        <v>655</v>
      </c>
      <c r="N218" s="2" t="s">
        <v>827</v>
      </c>
      <c r="O218" s="2" t="s">
        <v>1374</v>
      </c>
      <c r="P218" s="2" t="s">
        <v>8</v>
      </c>
      <c r="Q218" s="2" t="s">
        <v>7</v>
      </c>
      <c r="R218" s="2" t="s">
        <v>6</v>
      </c>
      <c r="S218" s="2" t="s">
        <v>5</v>
      </c>
      <c r="T218" s="2" t="s">
        <v>4</v>
      </c>
      <c r="U218" s="2" t="s">
        <v>1325</v>
      </c>
      <c r="V218" s="2" t="s">
        <v>1385</v>
      </c>
      <c r="W218" s="2" t="s">
        <v>1400</v>
      </c>
      <c r="X218" s="2" t="s">
        <v>0</v>
      </c>
      <c r="Y218" s="2">
        <f t="shared" si="6"/>
        <v>19.21222222222222</v>
      </c>
      <c r="Z218" s="2">
        <f t="shared" si="7"/>
        <v>2.9491666666666632</v>
      </c>
      <c r="AA218" s="6">
        <f>D218-'Estacion Base Los Santos'!$J$8*'L13 Corr Deriva'!Z218</f>
        <v>1777.6826472444832</v>
      </c>
    </row>
    <row r="219" spans="1:27" x14ac:dyDescent="0.25">
      <c r="A219" s="2" t="s">
        <v>1315</v>
      </c>
      <c r="B219" s="2" t="s">
        <v>20</v>
      </c>
      <c r="C219" s="2" t="s">
        <v>1425</v>
      </c>
      <c r="D219" s="2">
        <v>1777.693</v>
      </c>
      <c r="E219" s="2" t="s">
        <v>18</v>
      </c>
      <c r="F219" s="2" t="s">
        <v>522</v>
      </c>
      <c r="G219" s="2" t="s">
        <v>760</v>
      </c>
      <c r="H219" s="2">
        <v>1755.5508</v>
      </c>
      <c r="I219" s="2" t="s">
        <v>699</v>
      </c>
      <c r="J219" s="2" t="s">
        <v>1339</v>
      </c>
      <c r="K219" s="2" t="s">
        <v>1238</v>
      </c>
      <c r="L219" s="2" t="s">
        <v>1424</v>
      </c>
      <c r="M219" s="2" t="s">
        <v>760</v>
      </c>
      <c r="N219" s="2" t="s">
        <v>1423</v>
      </c>
      <c r="O219" s="2" t="s">
        <v>1374</v>
      </c>
      <c r="P219" s="2" t="s">
        <v>8</v>
      </c>
      <c r="Q219" s="2" t="s">
        <v>7</v>
      </c>
      <c r="R219" s="2" t="s">
        <v>6</v>
      </c>
      <c r="S219" s="2" t="s">
        <v>5</v>
      </c>
      <c r="T219" s="2" t="s">
        <v>4</v>
      </c>
      <c r="U219" s="2" t="s">
        <v>1325</v>
      </c>
      <c r="V219" s="2" t="s">
        <v>1317</v>
      </c>
      <c r="W219" s="2" t="s">
        <v>1409</v>
      </c>
      <c r="X219" s="2" t="s">
        <v>0</v>
      </c>
      <c r="Y219" s="2">
        <f t="shared" si="6"/>
        <v>19.21638888888889</v>
      </c>
      <c r="Z219" s="2">
        <f t="shared" si="7"/>
        <v>2.9533333333333331</v>
      </c>
      <c r="AA219" s="6">
        <f>D219-'Estacion Base Los Santos'!$J$8*'L13 Corr Deriva'!Z219</f>
        <v>1777.6853364324522</v>
      </c>
    </row>
    <row r="220" spans="1:27" x14ac:dyDescent="0.25">
      <c r="A220" s="2" t="s">
        <v>1315</v>
      </c>
      <c r="B220" s="2" t="s">
        <v>20</v>
      </c>
      <c r="C220" s="2" t="s">
        <v>1422</v>
      </c>
      <c r="D220" s="2">
        <v>1777.6898000000001</v>
      </c>
      <c r="E220" s="2" t="s">
        <v>18</v>
      </c>
      <c r="F220" s="2" t="s">
        <v>1421</v>
      </c>
      <c r="G220" s="2" t="s">
        <v>760</v>
      </c>
      <c r="H220" s="2">
        <v>1755.5482</v>
      </c>
      <c r="I220" s="2" t="s">
        <v>667</v>
      </c>
      <c r="J220" s="2" t="s">
        <v>1420</v>
      </c>
      <c r="K220" s="2" t="s">
        <v>1419</v>
      </c>
      <c r="L220" s="2" t="s">
        <v>1418</v>
      </c>
      <c r="M220" s="2" t="s">
        <v>700</v>
      </c>
      <c r="N220" s="2" t="s">
        <v>809</v>
      </c>
      <c r="O220" s="2" t="s">
        <v>1374</v>
      </c>
      <c r="P220" s="2" t="s">
        <v>8</v>
      </c>
      <c r="Q220" s="2" t="s">
        <v>7</v>
      </c>
      <c r="R220" s="2" t="s">
        <v>6</v>
      </c>
      <c r="S220" s="2" t="s">
        <v>5</v>
      </c>
      <c r="T220" s="2" t="s">
        <v>4</v>
      </c>
      <c r="U220" s="2" t="s">
        <v>1325</v>
      </c>
      <c r="V220" s="2" t="s">
        <v>1385</v>
      </c>
      <c r="W220" s="2" t="s">
        <v>1409</v>
      </c>
      <c r="X220" s="2" t="s">
        <v>0</v>
      </c>
      <c r="Y220" s="2">
        <f t="shared" si="6"/>
        <v>19.220555555555553</v>
      </c>
      <c r="Z220" s="2">
        <f t="shared" si="7"/>
        <v>2.957499999999996</v>
      </c>
      <c r="AA220" s="6">
        <f>D220-'Estacion Base Los Santos'!$J$8*'L13 Corr Deriva'!Z220</f>
        <v>1777.6821256204214</v>
      </c>
    </row>
    <row r="221" spans="1:27" x14ac:dyDescent="0.25">
      <c r="A221" s="2" t="s">
        <v>1315</v>
      </c>
      <c r="B221" s="2" t="s">
        <v>20</v>
      </c>
      <c r="C221" s="2" t="s">
        <v>1417</v>
      </c>
      <c r="D221" s="2">
        <v>1777.6912</v>
      </c>
      <c r="E221" s="2" t="s">
        <v>18</v>
      </c>
      <c r="F221" s="2" t="s">
        <v>316</v>
      </c>
      <c r="G221" s="2" t="s">
        <v>315</v>
      </c>
      <c r="H221" s="2">
        <v>1755.5501999999999</v>
      </c>
      <c r="I221" s="2" t="s">
        <v>1416</v>
      </c>
      <c r="J221" s="2" t="s">
        <v>852</v>
      </c>
      <c r="K221" s="2" t="s">
        <v>1415</v>
      </c>
      <c r="L221" s="2" t="s">
        <v>1414</v>
      </c>
      <c r="M221" s="2" t="s">
        <v>246</v>
      </c>
      <c r="N221" s="2" t="s">
        <v>1249</v>
      </c>
      <c r="O221" s="2" t="s">
        <v>1374</v>
      </c>
      <c r="P221" s="2" t="s">
        <v>8</v>
      </c>
      <c r="Q221" s="2" t="s">
        <v>7</v>
      </c>
      <c r="R221" s="2" t="s">
        <v>6</v>
      </c>
      <c r="S221" s="2" t="s">
        <v>5</v>
      </c>
      <c r="T221" s="2" t="s">
        <v>4</v>
      </c>
      <c r="U221" s="2" t="s">
        <v>1325</v>
      </c>
      <c r="V221" s="2" t="s">
        <v>1317</v>
      </c>
      <c r="W221" s="2" t="s">
        <v>1409</v>
      </c>
      <c r="X221" s="2" t="s">
        <v>0</v>
      </c>
      <c r="Y221" s="2">
        <f t="shared" si="6"/>
        <v>19.224722222222219</v>
      </c>
      <c r="Z221" s="2">
        <f t="shared" si="7"/>
        <v>2.9616666666666625</v>
      </c>
      <c r="AA221" s="6">
        <f>D221-'Estacion Base Los Santos'!$J$8*'L13 Corr Deriva'!Z221</f>
        <v>1777.6835148083903</v>
      </c>
    </row>
    <row r="222" spans="1:27" x14ac:dyDescent="0.25">
      <c r="A222" s="2" t="s">
        <v>1315</v>
      </c>
      <c r="B222" s="2" t="s">
        <v>20</v>
      </c>
      <c r="C222" s="2" t="s">
        <v>1413</v>
      </c>
      <c r="D222" s="2">
        <v>1777.693</v>
      </c>
      <c r="E222" s="2" t="s">
        <v>18</v>
      </c>
      <c r="F222" s="2" t="s">
        <v>152</v>
      </c>
      <c r="G222" s="2" t="s">
        <v>107</v>
      </c>
      <c r="H222" s="2">
        <v>1755.5531000000001</v>
      </c>
      <c r="I222" s="2" t="s">
        <v>764</v>
      </c>
      <c r="J222" s="2" t="s">
        <v>793</v>
      </c>
      <c r="K222" s="2" t="s">
        <v>1412</v>
      </c>
      <c r="L222" s="2" t="s">
        <v>1411</v>
      </c>
      <c r="M222" s="2" t="s">
        <v>644</v>
      </c>
      <c r="N222" s="2" t="s">
        <v>1410</v>
      </c>
      <c r="O222" s="2" t="s">
        <v>1374</v>
      </c>
      <c r="P222" s="2" t="s">
        <v>8</v>
      </c>
      <c r="Q222" s="2" t="s">
        <v>7</v>
      </c>
      <c r="R222" s="2" t="s">
        <v>6</v>
      </c>
      <c r="S222" s="2" t="s">
        <v>5</v>
      </c>
      <c r="T222" s="2" t="s">
        <v>4</v>
      </c>
      <c r="U222" s="2" t="s">
        <v>1325</v>
      </c>
      <c r="V222" s="2" t="s">
        <v>1317</v>
      </c>
      <c r="W222" s="2" t="s">
        <v>1409</v>
      </c>
      <c r="X222" s="2" t="s">
        <v>0</v>
      </c>
      <c r="Y222" s="2">
        <f t="shared" si="6"/>
        <v>19.228888888888886</v>
      </c>
      <c r="Z222" s="2">
        <f t="shared" si="7"/>
        <v>2.9658333333333289</v>
      </c>
      <c r="AA222" s="6">
        <f>D222-'Estacion Base Los Santos'!$J$8*'L13 Corr Deriva'!Z222</f>
        <v>1777.6853039963594</v>
      </c>
    </row>
    <row r="223" spans="1:27" x14ac:dyDescent="0.25">
      <c r="A223" s="2" t="s">
        <v>1315</v>
      </c>
      <c r="B223" s="2" t="s">
        <v>20</v>
      </c>
      <c r="C223" s="2" t="s">
        <v>1408</v>
      </c>
      <c r="D223" s="2">
        <v>1777.6916000000001</v>
      </c>
      <c r="E223" s="2" t="s">
        <v>18</v>
      </c>
      <c r="F223" s="2" t="s">
        <v>836</v>
      </c>
      <c r="G223" s="2" t="s">
        <v>224</v>
      </c>
      <c r="H223" s="2">
        <v>1755.5524</v>
      </c>
      <c r="I223" s="2" t="s">
        <v>59</v>
      </c>
      <c r="J223" s="2" t="s">
        <v>786</v>
      </c>
      <c r="K223" s="2" t="s">
        <v>1407</v>
      </c>
      <c r="L223" s="2" t="s">
        <v>1406</v>
      </c>
      <c r="M223" s="2" t="s">
        <v>655</v>
      </c>
      <c r="N223" s="2" t="s">
        <v>1405</v>
      </c>
      <c r="O223" s="2" t="s">
        <v>1374</v>
      </c>
      <c r="P223" s="2" t="s">
        <v>8</v>
      </c>
      <c r="Q223" s="2" t="s">
        <v>7</v>
      </c>
      <c r="R223" s="2" t="s">
        <v>6</v>
      </c>
      <c r="S223" s="2" t="s">
        <v>5</v>
      </c>
      <c r="T223" s="2" t="s">
        <v>4</v>
      </c>
      <c r="U223" s="2" t="s">
        <v>1318</v>
      </c>
      <c r="V223" s="2" t="s">
        <v>1317</v>
      </c>
      <c r="W223" s="2" t="s">
        <v>1400</v>
      </c>
      <c r="X223" s="2" t="s">
        <v>0</v>
      </c>
      <c r="Y223" s="2">
        <f t="shared" si="6"/>
        <v>19.233055555555556</v>
      </c>
      <c r="Z223" s="2">
        <f t="shared" si="7"/>
        <v>2.9699999999999989</v>
      </c>
      <c r="AA223" s="6">
        <f>D223-'Estacion Base Los Santos'!$J$8*'L13 Corr Deriva'!Z223</f>
        <v>1777.6838931843286</v>
      </c>
    </row>
    <row r="224" spans="1:27" x14ac:dyDescent="0.25">
      <c r="A224" s="2" t="s">
        <v>1315</v>
      </c>
      <c r="B224" s="2" t="s">
        <v>20</v>
      </c>
      <c r="C224" s="2" t="s">
        <v>1404</v>
      </c>
      <c r="D224" s="2">
        <v>1777.6892</v>
      </c>
      <c r="E224" s="2" t="s">
        <v>18</v>
      </c>
      <c r="F224" s="2" t="s">
        <v>190</v>
      </c>
      <c r="G224" s="2" t="s">
        <v>143</v>
      </c>
      <c r="H224" s="2">
        <v>1755.5504000000001</v>
      </c>
      <c r="I224" s="2" t="s">
        <v>1360</v>
      </c>
      <c r="J224" s="2" t="s">
        <v>830</v>
      </c>
      <c r="K224" s="2" t="s">
        <v>1403</v>
      </c>
      <c r="L224" s="2" t="s">
        <v>1402</v>
      </c>
      <c r="M224" s="2" t="s">
        <v>644</v>
      </c>
      <c r="N224" s="2" t="s">
        <v>797</v>
      </c>
      <c r="O224" s="2" t="s">
        <v>1374</v>
      </c>
      <c r="P224" s="2" t="s">
        <v>8</v>
      </c>
      <c r="Q224" s="2" t="s">
        <v>7</v>
      </c>
      <c r="R224" s="2" t="s">
        <v>6</v>
      </c>
      <c r="S224" s="2" t="s">
        <v>5</v>
      </c>
      <c r="T224" s="2" t="s">
        <v>4</v>
      </c>
      <c r="U224" s="2" t="s">
        <v>1401</v>
      </c>
      <c r="V224" s="2" t="s">
        <v>1317</v>
      </c>
      <c r="W224" s="2" t="s">
        <v>1400</v>
      </c>
      <c r="X224" s="2" t="s">
        <v>0</v>
      </c>
      <c r="Y224" s="2">
        <f t="shared" si="6"/>
        <v>19.237222222222222</v>
      </c>
      <c r="Z224" s="2">
        <f t="shared" si="7"/>
        <v>2.9741666666666653</v>
      </c>
      <c r="AA224" s="6">
        <f>D224-'Estacion Base Los Santos'!$J$8*'L13 Corr Deriva'!Z224</f>
        <v>1777.6814823722975</v>
      </c>
    </row>
    <row r="225" spans="1:27" x14ac:dyDescent="0.25">
      <c r="A225" s="2" t="s">
        <v>1315</v>
      </c>
      <c r="B225" s="2" t="s">
        <v>20</v>
      </c>
      <c r="C225" s="2" t="s">
        <v>1399</v>
      </c>
      <c r="D225" s="2">
        <v>1777.6898000000001</v>
      </c>
      <c r="E225" s="2" t="s">
        <v>18</v>
      </c>
      <c r="F225" s="2" t="s">
        <v>795</v>
      </c>
      <c r="G225" s="2" t="s">
        <v>700</v>
      </c>
      <c r="H225" s="2">
        <v>1755.5516</v>
      </c>
      <c r="I225" s="2" t="s">
        <v>863</v>
      </c>
      <c r="J225" s="2" t="s">
        <v>1398</v>
      </c>
      <c r="K225" s="2" t="s">
        <v>1397</v>
      </c>
      <c r="L225" s="2" t="s">
        <v>1396</v>
      </c>
      <c r="M225" s="2" t="s">
        <v>644</v>
      </c>
      <c r="N225" s="2" t="s">
        <v>1395</v>
      </c>
      <c r="O225" s="2" t="s">
        <v>1374</v>
      </c>
      <c r="P225" s="2" t="s">
        <v>8</v>
      </c>
      <c r="Q225" s="2" t="s">
        <v>7</v>
      </c>
      <c r="R225" s="2" t="s">
        <v>6</v>
      </c>
      <c r="S225" s="2" t="s">
        <v>5</v>
      </c>
      <c r="T225" s="2" t="s">
        <v>4</v>
      </c>
      <c r="U225" s="2" t="s">
        <v>1325</v>
      </c>
      <c r="V225" s="2" t="s">
        <v>1317</v>
      </c>
      <c r="W225" s="2" t="s">
        <v>1390</v>
      </c>
      <c r="X225" s="2" t="s">
        <v>0</v>
      </c>
      <c r="Y225" s="2">
        <f t="shared" si="6"/>
        <v>19.241388888888888</v>
      </c>
      <c r="Z225" s="2">
        <f t="shared" si="7"/>
        <v>2.9783333333333317</v>
      </c>
      <c r="AA225" s="6">
        <f>D225-'Estacion Base Los Santos'!$J$8*'L13 Corr Deriva'!Z225</f>
        <v>1777.6820715602666</v>
      </c>
    </row>
    <row r="226" spans="1:27" x14ac:dyDescent="0.25">
      <c r="A226" s="2" t="s">
        <v>1315</v>
      </c>
      <c r="B226" s="2" t="s">
        <v>20</v>
      </c>
      <c r="C226" s="2" t="s">
        <v>1394</v>
      </c>
      <c r="D226" s="2">
        <v>1777.6883</v>
      </c>
      <c r="E226" s="2" t="s">
        <v>18</v>
      </c>
      <c r="F226" s="2" t="s">
        <v>133</v>
      </c>
      <c r="G226" s="2" t="s">
        <v>132</v>
      </c>
      <c r="H226" s="2">
        <v>1755.5504000000001</v>
      </c>
      <c r="I226" s="2" t="s">
        <v>746</v>
      </c>
      <c r="J226" s="2" t="s">
        <v>1100</v>
      </c>
      <c r="K226" s="2" t="s">
        <v>1393</v>
      </c>
      <c r="L226" s="2" t="s">
        <v>1392</v>
      </c>
      <c r="M226" s="2" t="s">
        <v>760</v>
      </c>
      <c r="N226" s="2" t="s">
        <v>480</v>
      </c>
      <c r="O226" s="2" t="s">
        <v>1374</v>
      </c>
      <c r="P226" s="2" t="s">
        <v>8</v>
      </c>
      <c r="Q226" s="2" t="s">
        <v>7</v>
      </c>
      <c r="R226" s="2" t="s">
        <v>6</v>
      </c>
      <c r="S226" s="2" t="s">
        <v>5</v>
      </c>
      <c r="T226" s="2" t="s">
        <v>4</v>
      </c>
      <c r="U226" s="2" t="s">
        <v>1391</v>
      </c>
      <c r="V226" s="2" t="s">
        <v>1317</v>
      </c>
      <c r="W226" s="2" t="s">
        <v>1390</v>
      </c>
      <c r="X226" s="2" t="s">
        <v>0</v>
      </c>
      <c r="Y226" s="2">
        <f t="shared" si="6"/>
        <v>19.245555555555555</v>
      </c>
      <c r="Z226" s="2">
        <f t="shared" si="7"/>
        <v>2.9824999999999982</v>
      </c>
      <c r="AA226" s="6">
        <f>D226-'Estacion Base Los Santos'!$J$8*'L13 Corr Deriva'!Z226</f>
        <v>1777.6805607482356</v>
      </c>
    </row>
    <row r="227" spans="1:27" x14ac:dyDescent="0.25">
      <c r="A227" s="2" t="s">
        <v>1315</v>
      </c>
      <c r="B227" s="2" t="s">
        <v>20</v>
      </c>
      <c r="C227" s="2" t="s">
        <v>1389</v>
      </c>
      <c r="D227" s="2">
        <v>1777.6919</v>
      </c>
      <c r="E227" s="2" t="s">
        <v>18</v>
      </c>
      <c r="F227" s="2" t="s">
        <v>80</v>
      </c>
      <c r="G227" s="2" t="s">
        <v>132</v>
      </c>
      <c r="H227" s="2">
        <v>1755.5554</v>
      </c>
      <c r="I227" s="2" t="s">
        <v>1340</v>
      </c>
      <c r="J227" s="2" t="s">
        <v>830</v>
      </c>
      <c r="K227" s="2" t="s">
        <v>1388</v>
      </c>
      <c r="L227" s="2" t="s">
        <v>1387</v>
      </c>
      <c r="M227" s="2" t="s">
        <v>760</v>
      </c>
      <c r="N227" s="2" t="s">
        <v>1386</v>
      </c>
      <c r="O227" s="2" t="s">
        <v>1374</v>
      </c>
      <c r="P227" s="2" t="s">
        <v>8</v>
      </c>
      <c r="Q227" s="2" t="s">
        <v>7</v>
      </c>
      <c r="R227" s="2" t="s">
        <v>6</v>
      </c>
      <c r="S227" s="2" t="s">
        <v>5</v>
      </c>
      <c r="T227" s="2" t="s">
        <v>4</v>
      </c>
      <c r="U227" s="2" t="s">
        <v>1330</v>
      </c>
      <c r="V227" s="2" t="s">
        <v>1385</v>
      </c>
      <c r="W227" s="2" t="s">
        <v>1384</v>
      </c>
      <c r="X227" s="2" t="s">
        <v>0</v>
      </c>
      <c r="Y227" s="2">
        <f t="shared" si="6"/>
        <v>19.249722222222225</v>
      </c>
      <c r="Z227" s="2">
        <f t="shared" si="7"/>
        <v>2.9866666666666681</v>
      </c>
      <c r="AA227" s="6">
        <f>D227-'Estacion Base Los Santos'!$J$8*'L13 Corr Deriva'!Z227</f>
        <v>1777.6841499362047</v>
      </c>
    </row>
    <row r="228" spans="1:27" x14ac:dyDescent="0.25">
      <c r="A228" s="2" t="s">
        <v>1315</v>
      </c>
      <c r="B228" s="2" t="s">
        <v>20</v>
      </c>
      <c r="C228" s="2" t="s">
        <v>1383</v>
      </c>
      <c r="D228" s="2">
        <v>1777.6901</v>
      </c>
      <c r="E228" s="2" t="s">
        <v>18</v>
      </c>
      <c r="F228" s="2" t="s">
        <v>30</v>
      </c>
      <c r="G228" s="2" t="s">
        <v>224</v>
      </c>
      <c r="H228" s="2">
        <v>1755.5532000000001</v>
      </c>
      <c r="I228" s="2" t="s">
        <v>705</v>
      </c>
      <c r="J228" s="2" t="s">
        <v>807</v>
      </c>
      <c r="K228" s="2" t="s">
        <v>1382</v>
      </c>
      <c r="L228" s="2" t="s">
        <v>1381</v>
      </c>
      <c r="M228" s="2" t="s">
        <v>760</v>
      </c>
      <c r="N228" s="2" t="s">
        <v>1380</v>
      </c>
      <c r="O228" s="2" t="s">
        <v>1374</v>
      </c>
      <c r="P228" s="2" t="s">
        <v>8</v>
      </c>
      <c r="Q228" s="2" t="s">
        <v>7</v>
      </c>
      <c r="R228" s="2" t="s">
        <v>6</v>
      </c>
      <c r="S228" s="2" t="s">
        <v>5</v>
      </c>
      <c r="T228" s="2" t="s">
        <v>4</v>
      </c>
      <c r="U228" s="2" t="s">
        <v>1330</v>
      </c>
      <c r="V228" s="2" t="s">
        <v>1317</v>
      </c>
      <c r="W228" s="2" t="s">
        <v>1379</v>
      </c>
      <c r="X228" s="2" t="s">
        <v>0</v>
      </c>
      <c r="Y228" s="2">
        <f t="shared" si="6"/>
        <v>19.253888888888888</v>
      </c>
      <c r="Z228" s="2">
        <f t="shared" si="7"/>
        <v>2.990833333333331</v>
      </c>
      <c r="AA228" s="6">
        <f>D228-'Estacion Base Los Santos'!$J$8*'L13 Corr Deriva'!Z228</f>
        <v>1777.6823391241737</v>
      </c>
    </row>
    <row r="229" spans="1:27" x14ac:dyDescent="0.25">
      <c r="A229" s="2" t="s">
        <v>1315</v>
      </c>
      <c r="B229" s="2" t="s">
        <v>20</v>
      </c>
      <c r="C229" s="2" t="s">
        <v>1378</v>
      </c>
      <c r="D229" s="2">
        <v>1777.6902</v>
      </c>
      <c r="E229" s="2" t="s">
        <v>18</v>
      </c>
      <c r="F229" s="2" t="s">
        <v>853</v>
      </c>
      <c r="G229" s="2" t="s">
        <v>214</v>
      </c>
      <c r="H229" s="2">
        <v>1755.5536999999999</v>
      </c>
      <c r="I229" s="2" t="s">
        <v>723</v>
      </c>
      <c r="J229" s="2" t="s">
        <v>1377</v>
      </c>
      <c r="K229" s="2" t="s">
        <v>1376</v>
      </c>
      <c r="L229" s="2" t="s">
        <v>1375</v>
      </c>
      <c r="M229" s="2" t="s">
        <v>628</v>
      </c>
      <c r="N229" s="2" t="s">
        <v>1218</v>
      </c>
      <c r="O229" s="2" t="s">
        <v>1374</v>
      </c>
      <c r="P229" s="2" t="s">
        <v>8</v>
      </c>
      <c r="Q229" s="2" t="s">
        <v>7</v>
      </c>
      <c r="R229" s="2" t="s">
        <v>6</v>
      </c>
      <c r="S229" s="2" t="s">
        <v>5</v>
      </c>
      <c r="T229" s="2" t="s">
        <v>4</v>
      </c>
      <c r="U229" s="2" t="s">
        <v>1373</v>
      </c>
      <c r="V229" s="2" t="s">
        <v>1317</v>
      </c>
      <c r="W229" s="2" t="s">
        <v>1372</v>
      </c>
      <c r="X229" s="2" t="s">
        <v>0</v>
      </c>
      <c r="Y229" s="2">
        <f t="shared" si="6"/>
        <v>19.258055555555554</v>
      </c>
      <c r="Z229" s="2">
        <f t="shared" si="7"/>
        <v>2.9949999999999974</v>
      </c>
      <c r="AA229" s="6">
        <f>D229-'Estacion Base Los Santos'!$J$8*'L13 Corr Deriva'!Z229</f>
        <v>1777.6824283121427</v>
      </c>
    </row>
    <row r="230" spans="1:27" x14ac:dyDescent="0.25">
      <c r="A230" s="2" t="s">
        <v>1315</v>
      </c>
      <c r="B230" s="2" t="s">
        <v>20</v>
      </c>
      <c r="C230" s="2" t="s">
        <v>1371</v>
      </c>
      <c r="D230" s="2">
        <v>1777.6876</v>
      </c>
      <c r="E230" s="2" t="s">
        <v>18</v>
      </c>
      <c r="F230" s="2" t="s">
        <v>1103</v>
      </c>
      <c r="G230" s="2" t="s">
        <v>968</v>
      </c>
      <c r="H230" s="2">
        <v>1755.5518999999999</v>
      </c>
      <c r="I230" s="2" t="s">
        <v>1370</v>
      </c>
      <c r="J230" s="2" t="s">
        <v>711</v>
      </c>
      <c r="K230" s="2" t="s">
        <v>1369</v>
      </c>
      <c r="L230" s="2" t="s">
        <v>1368</v>
      </c>
      <c r="M230" s="2" t="s">
        <v>1069</v>
      </c>
      <c r="N230" s="2" t="s">
        <v>139</v>
      </c>
      <c r="O230" s="2" t="s">
        <v>1311</v>
      </c>
      <c r="P230" s="2" t="s">
        <v>8</v>
      </c>
      <c r="Q230" s="2" t="s">
        <v>7</v>
      </c>
      <c r="R230" s="2" t="s">
        <v>6</v>
      </c>
      <c r="S230" s="2" t="s">
        <v>5</v>
      </c>
      <c r="T230" s="2" t="s">
        <v>4</v>
      </c>
      <c r="U230" s="2" t="s">
        <v>1330</v>
      </c>
      <c r="V230" s="2" t="s">
        <v>1317</v>
      </c>
      <c r="W230" s="2" t="s">
        <v>1367</v>
      </c>
      <c r="X230" s="2" t="s">
        <v>0</v>
      </c>
      <c r="Y230" s="2">
        <f t="shared" si="6"/>
        <v>19.262222222222221</v>
      </c>
      <c r="Z230" s="2">
        <f t="shared" si="7"/>
        <v>2.9991666666666639</v>
      </c>
      <c r="AA230" s="6">
        <f>D230-'Estacion Base Los Santos'!$J$8*'L13 Corr Deriva'!Z230</f>
        <v>1777.6798175001118</v>
      </c>
    </row>
    <row r="231" spans="1:27" x14ac:dyDescent="0.25">
      <c r="A231" s="2" t="s">
        <v>1315</v>
      </c>
      <c r="B231" s="2" t="s">
        <v>20</v>
      </c>
      <c r="C231" s="2" t="s">
        <v>1366</v>
      </c>
      <c r="D231" s="2">
        <v>1777.6936000000001</v>
      </c>
      <c r="E231" s="2" t="s">
        <v>18</v>
      </c>
      <c r="F231" s="2" t="s">
        <v>853</v>
      </c>
      <c r="G231" s="2" t="s">
        <v>214</v>
      </c>
      <c r="H231" s="2">
        <v>1755.5587</v>
      </c>
      <c r="I231" s="2" t="s">
        <v>752</v>
      </c>
      <c r="J231" s="2" t="s">
        <v>1346</v>
      </c>
      <c r="K231" s="2" t="s">
        <v>1365</v>
      </c>
      <c r="L231" s="2" t="s">
        <v>1364</v>
      </c>
      <c r="M231" s="2" t="s">
        <v>604</v>
      </c>
      <c r="N231" s="2" t="s">
        <v>992</v>
      </c>
      <c r="O231" s="2" t="s">
        <v>1311</v>
      </c>
      <c r="P231" s="2" t="s">
        <v>8</v>
      </c>
      <c r="Q231" s="2" t="s">
        <v>7</v>
      </c>
      <c r="R231" s="2" t="s">
        <v>6</v>
      </c>
      <c r="S231" s="2" t="s">
        <v>5</v>
      </c>
      <c r="T231" s="2" t="s">
        <v>4</v>
      </c>
      <c r="U231" s="2" t="s">
        <v>1330</v>
      </c>
      <c r="V231" s="2" t="s">
        <v>1317</v>
      </c>
      <c r="W231" s="2" t="s">
        <v>1363</v>
      </c>
      <c r="X231" s="2" t="s">
        <v>0</v>
      </c>
      <c r="Y231" s="2">
        <f t="shared" si="6"/>
        <v>19.266388888888891</v>
      </c>
      <c r="Z231" s="2">
        <f t="shared" si="7"/>
        <v>3.0033333333333339</v>
      </c>
      <c r="AA231" s="6">
        <f>D231-'Estacion Base Los Santos'!$J$8*'L13 Corr Deriva'!Z231</f>
        <v>1777.6858066880807</v>
      </c>
    </row>
    <row r="232" spans="1:27" x14ac:dyDescent="0.25">
      <c r="A232" s="2" t="s">
        <v>1315</v>
      </c>
      <c r="B232" s="2" t="s">
        <v>20</v>
      </c>
      <c r="C232" s="2" t="s">
        <v>1362</v>
      </c>
      <c r="D232" s="2">
        <v>1777.6899000000001</v>
      </c>
      <c r="E232" s="2" t="s">
        <v>18</v>
      </c>
      <c r="F232" s="2" t="s">
        <v>1361</v>
      </c>
      <c r="G232" s="2" t="s">
        <v>635</v>
      </c>
      <c r="H232" s="2">
        <v>1755.5556999999999</v>
      </c>
      <c r="I232" s="2" t="s">
        <v>1360</v>
      </c>
      <c r="J232" s="2" t="s">
        <v>1355</v>
      </c>
      <c r="K232" s="2" t="s">
        <v>1359</v>
      </c>
      <c r="L232" s="2" t="s">
        <v>1358</v>
      </c>
      <c r="M232" s="2" t="s">
        <v>1234</v>
      </c>
      <c r="N232" s="2" t="s">
        <v>992</v>
      </c>
      <c r="O232" s="2" t="s">
        <v>1311</v>
      </c>
      <c r="P232" s="2" t="s">
        <v>8</v>
      </c>
      <c r="Q232" s="2" t="s">
        <v>7</v>
      </c>
      <c r="R232" s="2" t="s">
        <v>6</v>
      </c>
      <c r="S232" s="2" t="s">
        <v>5</v>
      </c>
      <c r="T232" s="2" t="s">
        <v>4</v>
      </c>
      <c r="U232" s="2" t="s">
        <v>1330</v>
      </c>
      <c r="V232" s="2" t="s">
        <v>1309</v>
      </c>
      <c r="W232" s="2" t="s">
        <v>1357</v>
      </c>
      <c r="X232" s="2" t="s">
        <v>0</v>
      </c>
      <c r="Y232" s="2">
        <f t="shared" si="6"/>
        <v>19.270555555555553</v>
      </c>
      <c r="Z232" s="2">
        <f t="shared" si="7"/>
        <v>3.0074999999999967</v>
      </c>
      <c r="AA232" s="6">
        <f>D232-'Estacion Base Los Santos'!$J$8*'L13 Corr Deriva'!Z232</f>
        <v>1777.6820958760497</v>
      </c>
    </row>
    <row r="233" spans="1:27" x14ac:dyDescent="0.25">
      <c r="A233" s="2" t="s">
        <v>1315</v>
      </c>
      <c r="B233" s="2" t="s">
        <v>20</v>
      </c>
      <c r="C233" s="2" t="s">
        <v>1356</v>
      </c>
      <c r="D233" s="2">
        <v>1777.6871000000001</v>
      </c>
      <c r="E233" s="2" t="s">
        <v>18</v>
      </c>
      <c r="F233" s="2" t="s">
        <v>378</v>
      </c>
      <c r="G233" s="2" t="s">
        <v>573</v>
      </c>
      <c r="H233" s="2">
        <v>1755.5541000000001</v>
      </c>
      <c r="I233" s="2" t="s">
        <v>685</v>
      </c>
      <c r="J233" s="2" t="s">
        <v>1355</v>
      </c>
      <c r="K233" s="2" t="s">
        <v>1354</v>
      </c>
      <c r="L233" s="2" t="s">
        <v>1353</v>
      </c>
      <c r="M233" s="2" t="s">
        <v>246</v>
      </c>
      <c r="N233" s="2" t="s">
        <v>127</v>
      </c>
      <c r="O233" s="2" t="s">
        <v>1311</v>
      </c>
      <c r="P233" s="2" t="s">
        <v>8</v>
      </c>
      <c r="Q233" s="2" t="s">
        <v>7</v>
      </c>
      <c r="R233" s="2" t="s">
        <v>6</v>
      </c>
      <c r="S233" s="2" t="s">
        <v>5</v>
      </c>
      <c r="T233" s="2" t="s">
        <v>4</v>
      </c>
      <c r="U233" s="2" t="s">
        <v>1330</v>
      </c>
      <c r="V233" s="2" t="s">
        <v>1317</v>
      </c>
      <c r="W233" s="2" t="s">
        <v>1352</v>
      </c>
      <c r="X233" s="2" t="s">
        <v>0</v>
      </c>
      <c r="Y233" s="2">
        <f t="shared" si="6"/>
        <v>19.27472222222222</v>
      </c>
      <c r="Z233" s="2">
        <f t="shared" si="7"/>
        <v>3.0116666666666632</v>
      </c>
      <c r="AA233" s="6">
        <f>D233-'Estacion Base Los Santos'!$J$8*'L13 Corr Deriva'!Z233</f>
        <v>1777.6792850640188</v>
      </c>
    </row>
    <row r="234" spans="1:27" x14ac:dyDescent="0.25">
      <c r="A234" s="2" t="s">
        <v>1315</v>
      </c>
      <c r="B234" s="2" t="s">
        <v>20</v>
      </c>
      <c r="C234" s="2" t="s">
        <v>1351</v>
      </c>
      <c r="D234" s="2">
        <v>1777.6902</v>
      </c>
      <c r="E234" s="2" t="s">
        <v>18</v>
      </c>
      <c r="F234" s="2" t="s">
        <v>754</v>
      </c>
      <c r="G234" s="2" t="s">
        <v>107</v>
      </c>
      <c r="H234" s="2">
        <v>1755.5567000000001</v>
      </c>
      <c r="I234" s="2" t="s">
        <v>876</v>
      </c>
      <c r="J234" s="2" t="s">
        <v>1088</v>
      </c>
      <c r="K234" s="2" t="s">
        <v>1350</v>
      </c>
      <c r="L234" s="2" t="s">
        <v>1349</v>
      </c>
      <c r="M234" s="2" t="s">
        <v>760</v>
      </c>
      <c r="N234" s="2" t="s">
        <v>734</v>
      </c>
      <c r="O234" s="2" t="s">
        <v>1311</v>
      </c>
      <c r="P234" s="2" t="s">
        <v>8</v>
      </c>
      <c r="Q234" s="2" t="s">
        <v>7</v>
      </c>
      <c r="R234" s="2" t="s">
        <v>6</v>
      </c>
      <c r="S234" s="2" t="s">
        <v>5</v>
      </c>
      <c r="T234" s="2" t="s">
        <v>4</v>
      </c>
      <c r="U234" s="2" t="s">
        <v>1325</v>
      </c>
      <c r="V234" s="2" t="s">
        <v>1309</v>
      </c>
      <c r="W234" s="2" t="s">
        <v>1348</v>
      </c>
      <c r="X234" s="2" t="s">
        <v>0</v>
      </c>
      <c r="Y234" s="2">
        <f t="shared" si="6"/>
        <v>19.278888888888886</v>
      </c>
      <c r="Z234" s="2">
        <f t="shared" si="7"/>
        <v>3.0158333333333296</v>
      </c>
      <c r="AA234" s="6">
        <f>D234-'Estacion Base Los Santos'!$J$8*'L13 Corr Deriva'!Z234</f>
        <v>1777.6823742519878</v>
      </c>
    </row>
    <row r="235" spans="1:27" x14ac:dyDescent="0.25">
      <c r="A235" s="2" t="s">
        <v>1315</v>
      </c>
      <c r="B235" s="2" t="s">
        <v>20</v>
      </c>
      <c r="C235" s="2" t="s">
        <v>1347</v>
      </c>
      <c r="D235" s="2">
        <v>1777.6898000000001</v>
      </c>
      <c r="E235" s="2" t="s">
        <v>18</v>
      </c>
      <c r="F235" s="2" t="s">
        <v>488</v>
      </c>
      <c r="G235" s="2" t="s">
        <v>597</v>
      </c>
      <c r="H235" s="2">
        <v>1755.5564999999999</v>
      </c>
      <c r="I235" s="2" t="s">
        <v>1129</v>
      </c>
      <c r="J235" s="2" t="s">
        <v>1346</v>
      </c>
      <c r="K235" s="2" t="s">
        <v>1345</v>
      </c>
      <c r="L235" s="2" t="s">
        <v>1344</v>
      </c>
      <c r="M235" s="2" t="s">
        <v>628</v>
      </c>
      <c r="N235" s="2" t="s">
        <v>1343</v>
      </c>
      <c r="O235" s="2" t="s">
        <v>1311</v>
      </c>
      <c r="P235" s="2" t="s">
        <v>8</v>
      </c>
      <c r="Q235" s="2" t="s">
        <v>7</v>
      </c>
      <c r="R235" s="2" t="s">
        <v>6</v>
      </c>
      <c r="S235" s="2" t="s">
        <v>5</v>
      </c>
      <c r="T235" s="2" t="s">
        <v>4</v>
      </c>
      <c r="U235" s="2" t="s">
        <v>1330</v>
      </c>
      <c r="V235" s="2" t="s">
        <v>1317</v>
      </c>
      <c r="W235" s="2" t="s">
        <v>1342</v>
      </c>
      <c r="X235" s="2" t="s">
        <v>0</v>
      </c>
      <c r="Y235" s="2">
        <f t="shared" si="6"/>
        <v>19.283055555555556</v>
      </c>
      <c r="Z235" s="2">
        <f t="shared" si="7"/>
        <v>3.0199999999999996</v>
      </c>
      <c r="AA235" s="6">
        <f>D235-'Estacion Base Los Santos'!$J$8*'L13 Corr Deriva'!Z235</f>
        <v>1777.6819634399569</v>
      </c>
    </row>
    <row r="236" spans="1:27" x14ac:dyDescent="0.25">
      <c r="A236" s="2" t="s">
        <v>1315</v>
      </c>
      <c r="B236" s="2" t="s">
        <v>20</v>
      </c>
      <c r="C236" s="2" t="s">
        <v>1341</v>
      </c>
      <c r="D236" s="2">
        <v>1777.6869999999999</v>
      </c>
      <c r="E236" s="2" t="s">
        <v>18</v>
      </c>
      <c r="F236" s="2" t="s">
        <v>632</v>
      </c>
      <c r="G236" s="2" t="s">
        <v>117</v>
      </c>
      <c r="H236" s="2">
        <v>1755.5544</v>
      </c>
      <c r="I236" s="2" t="s">
        <v>1340</v>
      </c>
      <c r="J236" s="2" t="s">
        <v>1339</v>
      </c>
      <c r="K236" s="2" t="s">
        <v>1338</v>
      </c>
      <c r="L236" s="2" t="s">
        <v>1337</v>
      </c>
      <c r="M236" s="2" t="s">
        <v>628</v>
      </c>
      <c r="N236" s="2" t="s">
        <v>715</v>
      </c>
      <c r="O236" s="2" t="s">
        <v>1311</v>
      </c>
      <c r="P236" s="2" t="s">
        <v>8</v>
      </c>
      <c r="Q236" s="2" t="s">
        <v>7</v>
      </c>
      <c r="R236" s="2" t="s">
        <v>6</v>
      </c>
      <c r="S236" s="2" t="s">
        <v>5</v>
      </c>
      <c r="T236" s="2" t="s">
        <v>4</v>
      </c>
      <c r="U236" s="2" t="s">
        <v>1330</v>
      </c>
      <c r="V236" s="2" t="s">
        <v>1317</v>
      </c>
      <c r="W236" s="2" t="s">
        <v>1336</v>
      </c>
      <c r="X236" s="2" t="s">
        <v>0</v>
      </c>
      <c r="Y236" s="2">
        <f t="shared" si="6"/>
        <v>19.287222222222223</v>
      </c>
      <c r="Z236" s="2">
        <f t="shared" si="7"/>
        <v>3.024166666666666</v>
      </c>
      <c r="AA236" s="6">
        <f>D236-'Estacion Base Los Santos'!$J$8*'L13 Corr Deriva'!Z236</f>
        <v>1777.6791526279258</v>
      </c>
    </row>
    <row r="237" spans="1:27" x14ac:dyDescent="0.25">
      <c r="A237" s="2" t="s">
        <v>1315</v>
      </c>
      <c r="B237" s="2" t="s">
        <v>20</v>
      </c>
      <c r="C237" s="2" t="s">
        <v>1335</v>
      </c>
      <c r="D237" s="2">
        <v>1777.6895999999999</v>
      </c>
      <c r="E237" s="2" t="s">
        <v>18</v>
      </c>
      <c r="F237" s="2" t="s">
        <v>323</v>
      </c>
      <c r="G237" s="2" t="s">
        <v>315</v>
      </c>
      <c r="H237" s="2">
        <v>1755.5579</v>
      </c>
      <c r="I237" s="2" t="s">
        <v>1328</v>
      </c>
      <c r="J237" s="2" t="s">
        <v>1334</v>
      </c>
      <c r="K237" s="2" t="s">
        <v>1333</v>
      </c>
      <c r="L237" s="2" t="s">
        <v>1332</v>
      </c>
      <c r="M237" s="2" t="s">
        <v>628</v>
      </c>
      <c r="N237" s="2" t="s">
        <v>1331</v>
      </c>
      <c r="O237" s="2" t="s">
        <v>1311</v>
      </c>
      <c r="P237" s="2" t="s">
        <v>8</v>
      </c>
      <c r="Q237" s="2" t="s">
        <v>7</v>
      </c>
      <c r="R237" s="2" t="s">
        <v>6</v>
      </c>
      <c r="S237" s="2" t="s">
        <v>5</v>
      </c>
      <c r="T237" s="2" t="s">
        <v>4</v>
      </c>
      <c r="U237" s="2" t="s">
        <v>1330</v>
      </c>
      <c r="V237" s="2" t="s">
        <v>1317</v>
      </c>
      <c r="W237" s="2" t="s">
        <v>1308</v>
      </c>
      <c r="X237" s="2" t="s">
        <v>0</v>
      </c>
      <c r="Y237" s="2">
        <f t="shared" si="6"/>
        <v>19.291388888888889</v>
      </c>
      <c r="Z237" s="2">
        <f t="shared" si="7"/>
        <v>3.0283333333333324</v>
      </c>
      <c r="AA237" s="6">
        <f>D237-'Estacion Base Los Santos'!$J$8*'L13 Corr Deriva'!Z237</f>
        <v>1777.6817418158948</v>
      </c>
    </row>
    <row r="238" spans="1:27" x14ac:dyDescent="0.25">
      <c r="A238" s="2" t="s">
        <v>1315</v>
      </c>
      <c r="B238" s="2" t="s">
        <v>20</v>
      </c>
      <c r="C238" s="2" t="s">
        <v>1329</v>
      </c>
      <c r="D238" s="2">
        <v>1777.6885</v>
      </c>
      <c r="E238" s="2" t="s">
        <v>18</v>
      </c>
      <c r="F238" s="2" t="s">
        <v>585</v>
      </c>
      <c r="G238" s="2" t="s">
        <v>589</v>
      </c>
      <c r="H238" s="2">
        <v>1755.5567000000001</v>
      </c>
      <c r="I238" s="2" t="s">
        <v>1328</v>
      </c>
      <c r="J238" s="2" t="s">
        <v>631</v>
      </c>
      <c r="K238" s="2" t="s">
        <v>1327</v>
      </c>
      <c r="L238" s="2" t="s">
        <v>1326</v>
      </c>
      <c r="M238" s="2" t="s">
        <v>635</v>
      </c>
      <c r="N238" s="2" t="s">
        <v>696</v>
      </c>
      <c r="O238" s="2" t="s">
        <v>1311</v>
      </c>
      <c r="P238" s="2" t="s">
        <v>8</v>
      </c>
      <c r="Q238" s="2" t="s">
        <v>7</v>
      </c>
      <c r="R238" s="2" t="s">
        <v>6</v>
      </c>
      <c r="S238" s="2" t="s">
        <v>5</v>
      </c>
      <c r="T238" s="2" t="s">
        <v>4</v>
      </c>
      <c r="U238" s="2" t="s">
        <v>1325</v>
      </c>
      <c r="V238" s="2" t="s">
        <v>1317</v>
      </c>
      <c r="W238" s="2" t="s">
        <v>1316</v>
      </c>
      <c r="X238" s="2" t="s">
        <v>0</v>
      </c>
      <c r="Y238" s="2">
        <f t="shared" si="6"/>
        <v>19.295555555555556</v>
      </c>
      <c r="Z238" s="2">
        <f t="shared" si="7"/>
        <v>3.0324999999999989</v>
      </c>
      <c r="AA238" s="6">
        <f>D238-'Estacion Base Los Santos'!$J$8*'L13 Corr Deriva'!Z238</f>
        <v>1777.6806310038639</v>
      </c>
    </row>
    <row r="239" spans="1:27" x14ac:dyDescent="0.25">
      <c r="A239" s="2" t="s">
        <v>1315</v>
      </c>
      <c r="B239" s="2" t="s">
        <v>20</v>
      </c>
      <c r="C239" s="2" t="s">
        <v>1324</v>
      </c>
      <c r="D239" s="2">
        <v>1777.6868999999999</v>
      </c>
      <c r="E239" s="2" t="s">
        <v>18</v>
      </c>
      <c r="F239" s="2" t="s">
        <v>215</v>
      </c>
      <c r="G239" s="2" t="s">
        <v>214</v>
      </c>
      <c r="H239" s="2">
        <v>1755.5555999999999</v>
      </c>
      <c r="I239" s="2" t="s">
        <v>685</v>
      </c>
      <c r="J239" s="2" t="s">
        <v>1323</v>
      </c>
      <c r="K239" s="2" t="s">
        <v>692</v>
      </c>
      <c r="L239" s="2" t="s">
        <v>1322</v>
      </c>
      <c r="M239" s="2" t="s">
        <v>224</v>
      </c>
      <c r="N239" s="2" t="s">
        <v>402</v>
      </c>
      <c r="O239" s="2" t="s">
        <v>1311</v>
      </c>
      <c r="P239" s="2" t="s">
        <v>8</v>
      </c>
      <c r="Q239" s="2" t="s">
        <v>7</v>
      </c>
      <c r="R239" s="2" t="s">
        <v>6</v>
      </c>
      <c r="S239" s="2" t="s">
        <v>5</v>
      </c>
      <c r="T239" s="2" t="s">
        <v>4</v>
      </c>
      <c r="U239" s="2" t="s">
        <v>1318</v>
      </c>
      <c r="V239" s="2" t="s">
        <v>1317</v>
      </c>
      <c r="W239" s="2" t="s">
        <v>1316</v>
      </c>
      <c r="X239" s="2" t="s">
        <v>0</v>
      </c>
      <c r="Y239" s="2">
        <f t="shared" si="6"/>
        <v>19.299722222222226</v>
      </c>
      <c r="Z239" s="2">
        <f t="shared" si="7"/>
        <v>3.0366666666666688</v>
      </c>
      <c r="AA239" s="6">
        <f>D239-'Estacion Base Los Santos'!$J$8*'L13 Corr Deriva'!Z239</f>
        <v>1777.6790201918329</v>
      </c>
    </row>
    <row r="240" spans="1:27" x14ac:dyDescent="0.25">
      <c r="A240" s="2" t="s">
        <v>1315</v>
      </c>
      <c r="B240" s="2" t="s">
        <v>20</v>
      </c>
      <c r="C240" s="2" t="s">
        <v>1321</v>
      </c>
      <c r="D240" s="2">
        <v>1777.6883</v>
      </c>
      <c r="E240" s="2" t="s">
        <v>18</v>
      </c>
      <c r="F240" s="2" t="s">
        <v>1252</v>
      </c>
      <c r="G240" s="2" t="s">
        <v>589</v>
      </c>
      <c r="H240" s="2">
        <v>1755.5567000000001</v>
      </c>
      <c r="I240" s="2" t="s">
        <v>876</v>
      </c>
      <c r="J240" s="2" t="s">
        <v>614</v>
      </c>
      <c r="K240" s="2" t="s">
        <v>1320</v>
      </c>
      <c r="L240" s="2" t="s">
        <v>1319</v>
      </c>
      <c r="M240" s="2" t="s">
        <v>604</v>
      </c>
      <c r="N240" s="2" t="s">
        <v>682</v>
      </c>
      <c r="O240" s="2" t="s">
        <v>1311</v>
      </c>
      <c r="P240" s="2" t="s">
        <v>8</v>
      </c>
      <c r="Q240" s="2" t="s">
        <v>7</v>
      </c>
      <c r="R240" s="2" t="s">
        <v>6</v>
      </c>
      <c r="S240" s="2" t="s">
        <v>5</v>
      </c>
      <c r="T240" s="2" t="s">
        <v>4</v>
      </c>
      <c r="U240" s="2" t="s">
        <v>1318</v>
      </c>
      <c r="V240" s="2" t="s">
        <v>1317</v>
      </c>
      <c r="W240" s="2" t="s">
        <v>1316</v>
      </c>
      <c r="X240" s="2" t="s">
        <v>0</v>
      </c>
      <c r="Y240" s="2">
        <f t="shared" si="6"/>
        <v>19.303888888888888</v>
      </c>
      <c r="Z240" s="2">
        <f t="shared" si="7"/>
        <v>3.0408333333333317</v>
      </c>
      <c r="AA240" s="6">
        <f>D240-'Estacion Base Los Santos'!$J$8*'L13 Corr Deriva'!Z240</f>
        <v>1777.6804093798021</v>
      </c>
    </row>
    <row r="241" spans="1:27" x14ac:dyDescent="0.25">
      <c r="A241" s="2" t="s">
        <v>1315</v>
      </c>
      <c r="B241" s="2" t="s">
        <v>20</v>
      </c>
      <c r="C241" s="2" t="s">
        <v>1314</v>
      </c>
      <c r="D241" s="2">
        <v>1777.6849</v>
      </c>
      <c r="E241" s="2" t="s">
        <v>18</v>
      </c>
      <c r="F241" s="2" t="s">
        <v>1313</v>
      </c>
      <c r="G241" s="2" t="s">
        <v>628</v>
      </c>
      <c r="H241" s="2">
        <v>1755.5537999999999</v>
      </c>
      <c r="I241" s="2" t="s">
        <v>685</v>
      </c>
      <c r="J241" s="2" t="s">
        <v>607</v>
      </c>
      <c r="K241" s="2" t="s">
        <v>1177</v>
      </c>
      <c r="L241" s="2" t="s">
        <v>1312</v>
      </c>
      <c r="M241" s="2" t="s">
        <v>593</v>
      </c>
      <c r="N241" s="2" t="s">
        <v>402</v>
      </c>
      <c r="O241" s="2" t="s">
        <v>1311</v>
      </c>
      <c r="P241" s="2" t="s">
        <v>8</v>
      </c>
      <c r="Q241" s="2" t="s">
        <v>7</v>
      </c>
      <c r="R241" s="2" t="s">
        <v>6</v>
      </c>
      <c r="S241" s="2" t="s">
        <v>5</v>
      </c>
      <c r="T241" s="2" t="s">
        <v>4</v>
      </c>
      <c r="U241" s="2" t="s">
        <v>1310</v>
      </c>
      <c r="V241" s="2" t="s">
        <v>1309</v>
      </c>
      <c r="W241" s="2" t="s">
        <v>1308</v>
      </c>
      <c r="X241" s="2" t="s">
        <v>0</v>
      </c>
      <c r="Y241" s="2">
        <f t="shared" si="6"/>
        <v>19.308055555555555</v>
      </c>
      <c r="Z241" s="2">
        <f t="shared" si="7"/>
        <v>3.0449999999999982</v>
      </c>
      <c r="AA241" s="6">
        <f>D241-'Estacion Base Los Santos'!$J$8*'L13 Corr Deriva'!Z241</f>
        <v>1777.6769985677711</v>
      </c>
    </row>
    <row r="242" spans="1:27" x14ac:dyDescent="0.25">
      <c r="A242" s="2" t="s">
        <v>1141</v>
      </c>
      <c r="B242" s="2" t="s">
        <v>20</v>
      </c>
      <c r="C242" s="2" t="s">
        <v>1307</v>
      </c>
      <c r="D242" s="2">
        <v>1788.2277999999999</v>
      </c>
      <c r="E242" s="2" t="s">
        <v>18</v>
      </c>
      <c r="F242" s="2" t="s">
        <v>306</v>
      </c>
      <c r="G242" s="2" t="s">
        <v>619</v>
      </c>
      <c r="H242" s="2">
        <v>1766.0935999999999</v>
      </c>
      <c r="I242" s="2" t="s">
        <v>1041</v>
      </c>
      <c r="J242" s="2" t="s">
        <v>765</v>
      </c>
      <c r="K242" s="2" t="s">
        <v>1306</v>
      </c>
      <c r="L242" s="2" t="s">
        <v>81</v>
      </c>
      <c r="M242" s="2" t="s">
        <v>46</v>
      </c>
      <c r="N242" s="2" t="s">
        <v>1305</v>
      </c>
      <c r="O242" s="2" t="s">
        <v>1248</v>
      </c>
      <c r="P242" s="2" t="s">
        <v>8</v>
      </c>
      <c r="Q242" s="2" t="s">
        <v>7</v>
      </c>
      <c r="R242" s="2" t="s">
        <v>6</v>
      </c>
      <c r="S242" s="2" t="s">
        <v>5</v>
      </c>
      <c r="T242" s="2" t="s">
        <v>4</v>
      </c>
      <c r="U242" s="2" t="s">
        <v>1236</v>
      </c>
      <c r="V242" s="2" t="s">
        <v>1243</v>
      </c>
      <c r="W242" s="2" t="s">
        <v>1254</v>
      </c>
      <c r="X242" s="2" t="s">
        <v>0</v>
      </c>
      <c r="Y242" s="2">
        <f t="shared" si="6"/>
        <v>19.659444444444443</v>
      </c>
      <c r="Z242" s="2">
        <f t="shared" si="7"/>
        <v>3.396388888888886</v>
      </c>
      <c r="AA242" s="6">
        <f>D242-'Estacion Base Los Santos'!$J$8*'L13 Corr Deriva'!Z242</f>
        <v>1788.2189867531597</v>
      </c>
    </row>
    <row r="243" spans="1:27" x14ac:dyDescent="0.25">
      <c r="A243" s="2" t="s">
        <v>1141</v>
      </c>
      <c r="B243" s="2" t="s">
        <v>20</v>
      </c>
      <c r="C243" s="2" t="s">
        <v>1304</v>
      </c>
      <c r="D243" s="2">
        <v>1788.2246</v>
      </c>
      <c r="E243" s="2" t="s">
        <v>18</v>
      </c>
      <c r="F243" s="2" t="s">
        <v>1303</v>
      </c>
      <c r="G243" s="2" t="s">
        <v>1302</v>
      </c>
      <c r="H243" s="2">
        <v>1766.0923</v>
      </c>
      <c r="I243" s="2" t="s">
        <v>89</v>
      </c>
      <c r="J243" s="2" t="s">
        <v>648</v>
      </c>
      <c r="K243" s="2" t="s">
        <v>1301</v>
      </c>
      <c r="L243" s="2" t="s">
        <v>510</v>
      </c>
      <c r="M243" s="2" t="s">
        <v>36</v>
      </c>
      <c r="N243" s="2" t="s">
        <v>1300</v>
      </c>
      <c r="O243" s="2" t="s">
        <v>1248</v>
      </c>
      <c r="P243" s="2" t="s">
        <v>8</v>
      </c>
      <c r="Q243" s="2" t="s">
        <v>7</v>
      </c>
      <c r="R243" s="2" t="s">
        <v>6</v>
      </c>
      <c r="S243" s="2" t="s">
        <v>5</v>
      </c>
      <c r="T243" s="2" t="s">
        <v>4</v>
      </c>
      <c r="U243" s="2" t="s">
        <v>1135</v>
      </c>
      <c r="V243" s="2" t="s">
        <v>1243</v>
      </c>
      <c r="W243" s="2" t="s">
        <v>1254</v>
      </c>
      <c r="X243" s="2" t="s">
        <v>0</v>
      </c>
      <c r="Y243" s="2">
        <f t="shared" si="6"/>
        <v>19.663611111111109</v>
      </c>
      <c r="Z243" s="2">
        <f t="shared" si="7"/>
        <v>3.4005555555555524</v>
      </c>
      <c r="AA243" s="6">
        <f>D243-'Estacion Base Los Santos'!$J$8*'L13 Corr Deriva'!Z243</f>
        <v>1788.2157759411289</v>
      </c>
    </row>
    <row r="244" spans="1:27" x14ac:dyDescent="0.25">
      <c r="A244" s="2" t="s">
        <v>1141</v>
      </c>
      <c r="B244" s="2" t="s">
        <v>20</v>
      </c>
      <c r="C244" s="2" t="s">
        <v>1299</v>
      </c>
      <c r="D244" s="2">
        <v>1788.2240999999999</v>
      </c>
      <c r="E244" s="2" t="s">
        <v>18</v>
      </c>
      <c r="F244" s="2" t="s">
        <v>124</v>
      </c>
      <c r="G244" s="2" t="s">
        <v>123</v>
      </c>
      <c r="H244" s="2">
        <v>1766.0921000000001</v>
      </c>
      <c r="I244" s="2" t="s">
        <v>965</v>
      </c>
      <c r="J244" s="2" t="s">
        <v>737</v>
      </c>
      <c r="K244" s="2" t="s">
        <v>1298</v>
      </c>
      <c r="L244" s="2" t="s">
        <v>1297</v>
      </c>
      <c r="M244" s="2" t="s">
        <v>46</v>
      </c>
      <c r="N244" s="2" t="s">
        <v>1296</v>
      </c>
      <c r="O244" s="2" t="s">
        <v>1248</v>
      </c>
      <c r="P244" s="2" t="s">
        <v>8</v>
      </c>
      <c r="Q244" s="2" t="s">
        <v>7</v>
      </c>
      <c r="R244" s="2" t="s">
        <v>6</v>
      </c>
      <c r="S244" s="2" t="s">
        <v>5</v>
      </c>
      <c r="T244" s="2" t="s">
        <v>4</v>
      </c>
      <c r="U244" s="2" t="s">
        <v>1153</v>
      </c>
      <c r="V244" s="2" t="s">
        <v>1243</v>
      </c>
      <c r="W244" s="2" t="s">
        <v>1242</v>
      </c>
      <c r="X244" s="2" t="s">
        <v>0</v>
      </c>
      <c r="Y244" s="2">
        <f t="shared" si="6"/>
        <v>19.667777777777779</v>
      </c>
      <c r="Z244" s="2">
        <f t="shared" si="7"/>
        <v>3.4047222222222224</v>
      </c>
      <c r="AA244" s="6">
        <f>D244-'Estacion Base Los Santos'!$J$8*'L13 Corr Deriva'!Z244</f>
        <v>1788.2152651290978</v>
      </c>
    </row>
    <row r="245" spans="1:27" x14ac:dyDescent="0.25">
      <c r="A245" s="2" t="s">
        <v>1141</v>
      </c>
      <c r="B245" s="2" t="s">
        <v>20</v>
      </c>
      <c r="C245" s="2" t="s">
        <v>1295</v>
      </c>
      <c r="D245" s="2">
        <v>1788.2247</v>
      </c>
      <c r="E245" s="2" t="s">
        <v>18</v>
      </c>
      <c r="F245" s="2" t="s">
        <v>706</v>
      </c>
      <c r="G245" s="2" t="s">
        <v>619</v>
      </c>
      <c r="H245" s="2">
        <v>1766.0942</v>
      </c>
      <c r="I245" s="2" t="s">
        <v>89</v>
      </c>
      <c r="J245" s="2" t="s">
        <v>196</v>
      </c>
      <c r="K245" s="2" t="s">
        <v>1294</v>
      </c>
      <c r="L245" s="2" t="s">
        <v>1293</v>
      </c>
      <c r="M245" s="2" t="s">
        <v>36</v>
      </c>
      <c r="N245" s="2" t="s">
        <v>1292</v>
      </c>
      <c r="O245" s="2" t="s">
        <v>1248</v>
      </c>
      <c r="P245" s="2" t="s">
        <v>8</v>
      </c>
      <c r="Q245" s="2" t="s">
        <v>7</v>
      </c>
      <c r="R245" s="2" t="s">
        <v>6</v>
      </c>
      <c r="S245" s="2" t="s">
        <v>5</v>
      </c>
      <c r="T245" s="2" t="s">
        <v>4</v>
      </c>
      <c r="U245" s="2" t="s">
        <v>1153</v>
      </c>
      <c r="V245" s="2" t="s">
        <v>1243</v>
      </c>
      <c r="W245" s="2" t="s">
        <v>1242</v>
      </c>
      <c r="X245" s="2" t="s">
        <v>0</v>
      </c>
      <c r="Y245" s="2">
        <f t="shared" si="6"/>
        <v>19.671944444444446</v>
      </c>
      <c r="Z245" s="2">
        <f t="shared" si="7"/>
        <v>3.4088888888888889</v>
      </c>
      <c r="AA245" s="6">
        <f>D245-'Estacion Base Los Santos'!$J$8*'L13 Corr Deriva'!Z245</f>
        <v>1788.2158543170667</v>
      </c>
    </row>
    <row r="246" spans="1:27" x14ac:dyDescent="0.25">
      <c r="A246" s="2" t="s">
        <v>1141</v>
      </c>
      <c r="B246" s="2" t="s">
        <v>20</v>
      </c>
      <c r="C246" s="2" t="s">
        <v>1291</v>
      </c>
      <c r="D246" s="2">
        <v>1788.2255</v>
      </c>
      <c r="E246" s="2" t="s">
        <v>18</v>
      </c>
      <c r="F246" s="2" t="s">
        <v>69</v>
      </c>
      <c r="G246" s="2" t="s">
        <v>597</v>
      </c>
      <c r="H246" s="2">
        <v>1766.0956000000001</v>
      </c>
      <c r="I246" s="2" t="s">
        <v>973</v>
      </c>
      <c r="J246" s="2" t="s">
        <v>1275</v>
      </c>
      <c r="K246" s="2" t="s">
        <v>1290</v>
      </c>
      <c r="L246" s="2" t="s">
        <v>1289</v>
      </c>
      <c r="M246" s="2" t="s">
        <v>46</v>
      </c>
      <c r="N246" s="2" t="s">
        <v>1288</v>
      </c>
      <c r="O246" s="2" t="s">
        <v>1248</v>
      </c>
      <c r="P246" s="2" t="s">
        <v>8</v>
      </c>
      <c r="Q246" s="2" t="s">
        <v>7</v>
      </c>
      <c r="R246" s="2" t="s">
        <v>6</v>
      </c>
      <c r="S246" s="2" t="s">
        <v>5</v>
      </c>
      <c r="T246" s="2" t="s">
        <v>4</v>
      </c>
      <c r="U246" s="2" t="s">
        <v>1153</v>
      </c>
      <c r="V246" s="2" t="s">
        <v>1243</v>
      </c>
      <c r="W246" s="2" t="s">
        <v>1242</v>
      </c>
      <c r="X246" s="2" t="s">
        <v>0</v>
      </c>
      <c r="Y246" s="2">
        <f t="shared" si="6"/>
        <v>19.676111111111112</v>
      </c>
      <c r="Z246" s="2">
        <f t="shared" si="7"/>
        <v>3.4130555555555553</v>
      </c>
      <c r="AA246" s="6">
        <f>D246-'Estacion Base Los Santos'!$J$8*'L13 Corr Deriva'!Z246</f>
        <v>1788.2166435050358</v>
      </c>
    </row>
    <row r="247" spans="1:27" x14ac:dyDescent="0.25">
      <c r="A247" s="2" t="s">
        <v>1141</v>
      </c>
      <c r="B247" s="2" t="s">
        <v>20</v>
      </c>
      <c r="C247" s="2" t="s">
        <v>1287</v>
      </c>
      <c r="D247" s="2">
        <v>1788.2235000000001</v>
      </c>
      <c r="E247" s="2" t="s">
        <v>18</v>
      </c>
      <c r="F247" s="2" t="s">
        <v>999</v>
      </c>
      <c r="G247" s="2" t="s">
        <v>117</v>
      </c>
      <c r="H247" s="2">
        <v>1766.096</v>
      </c>
      <c r="I247" s="2" t="s">
        <v>973</v>
      </c>
      <c r="J247" s="2" t="s">
        <v>1286</v>
      </c>
      <c r="K247" s="2" t="s">
        <v>1285</v>
      </c>
      <c r="L247" s="2" t="s">
        <v>1284</v>
      </c>
      <c r="M247" s="2" t="s">
        <v>36</v>
      </c>
      <c r="N247" s="2" t="s">
        <v>560</v>
      </c>
      <c r="O247" s="2" t="s">
        <v>1248</v>
      </c>
      <c r="P247" s="2" t="s">
        <v>8</v>
      </c>
      <c r="Q247" s="2" t="s">
        <v>7</v>
      </c>
      <c r="R247" s="2" t="s">
        <v>6</v>
      </c>
      <c r="S247" s="2" t="s">
        <v>5</v>
      </c>
      <c r="T247" s="2" t="s">
        <v>4</v>
      </c>
      <c r="U247" s="2" t="s">
        <v>1153</v>
      </c>
      <c r="V247" s="2" t="s">
        <v>1243</v>
      </c>
      <c r="W247" s="2" t="s">
        <v>1242</v>
      </c>
      <c r="X247" s="2" t="s">
        <v>0</v>
      </c>
      <c r="Y247" s="2">
        <f t="shared" si="6"/>
        <v>19.680277777777778</v>
      </c>
      <c r="Z247" s="2">
        <f t="shared" si="7"/>
        <v>3.4172222222222217</v>
      </c>
      <c r="AA247" s="6">
        <f>D247-'Estacion Base Los Santos'!$J$8*'L13 Corr Deriva'!Z247</f>
        <v>1788.2146326930049</v>
      </c>
    </row>
    <row r="248" spans="1:27" x14ac:dyDescent="0.25">
      <c r="A248" s="2" t="s">
        <v>1141</v>
      </c>
      <c r="B248" s="2" t="s">
        <v>20</v>
      </c>
      <c r="C248" s="2" t="s">
        <v>1283</v>
      </c>
      <c r="D248" s="2">
        <v>1788.2235000000001</v>
      </c>
      <c r="E248" s="2" t="s">
        <v>18</v>
      </c>
      <c r="F248" s="2" t="s">
        <v>159</v>
      </c>
      <c r="G248" s="2" t="s">
        <v>158</v>
      </c>
      <c r="H248" s="2">
        <v>1766.0968</v>
      </c>
      <c r="I248" s="2" t="s">
        <v>38</v>
      </c>
      <c r="J248" s="2" t="s">
        <v>648</v>
      </c>
      <c r="K248" s="2" t="s">
        <v>1282</v>
      </c>
      <c r="L248" s="2" t="s">
        <v>1281</v>
      </c>
      <c r="M248" s="2" t="s">
        <v>46</v>
      </c>
      <c r="N248" s="2" t="s">
        <v>1280</v>
      </c>
      <c r="O248" s="2" t="s">
        <v>1248</v>
      </c>
      <c r="P248" s="2" t="s">
        <v>8</v>
      </c>
      <c r="Q248" s="2" t="s">
        <v>7</v>
      </c>
      <c r="R248" s="2" t="s">
        <v>6</v>
      </c>
      <c r="S248" s="2" t="s">
        <v>5</v>
      </c>
      <c r="T248" s="2" t="s">
        <v>4</v>
      </c>
      <c r="U248" s="2" t="s">
        <v>1153</v>
      </c>
      <c r="V248" s="2" t="s">
        <v>1243</v>
      </c>
      <c r="W248" s="2" t="s">
        <v>1242</v>
      </c>
      <c r="X248" s="2" t="s">
        <v>0</v>
      </c>
      <c r="Y248" s="2">
        <f t="shared" si="6"/>
        <v>19.684444444444445</v>
      </c>
      <c r="Z248" s="2">
        <f t="shared" si="7"/>
        <v>3.4213888888888881</v>
      </c>
      <c r="AA248" s="6">
        <f>D248-'Estacion Base Los Santos'!$J$8*'L13 Corr Deriva'!Z248</f>
        <v>1788.2146218809739</v>
      </c>
    </row>
    <row r="249" spans="1:27" x14ac:dyDescent="0.25">
      <c r="A249" s="2" t="s">
        <v>1141</v>
      </c>
      <c r="B249" s="2" t="s">
        <v>20</v>
      </c>
      <c r="C249" s="2" t="s">
        <v>1279</v>
      </c>
      <c r="D249" s="2">
        <v>1788.2222999999999</v>
      </c>
      <c r="E249" s="2" t="s">
        <v>18</v>
      </c>
      <c r="F249" s="2" t="s">
        <v>364</v>
      </c>
      <c r="G249" s="2" t="s">
        <v>842</v>
      </c>
      <c r="H249" s="2">
        <v>1766.0963999999999</v>
      </c>
      <c r="I249" s="2" t="s">
        <v>328</v>
      </c>
      <c r="J249" s="2" t="s">
        <v>794</v>
      </c>
      <c r="K249" s="2" t="s">
        <v>1278</v>
      </c>
      <c r="L249" s="2" t="s">
        <v>1277</v>
      </c>
      <c r="M249" s="2" t="s">
        <v>36</v>
      </c>
      <c r="N249" s="2" t="s">
        <v>1074</v>
      </c>
      <c r="O249" s="2" t="s">
        <v>1248</v>
      </c>
      <c r="P249" s="2" t="s">
        <v>8</v>
      </c>
      <c r="Q249" s="2" t="s">
        <v>7</v>
      </c>
      <c r="R249" s="2" t="s">
        <v>6</v>
      </c>
      <c r="S249" s="2" t="s">
        <v>5</v>
      </c>
      <c r="T249" s="2" t="s">
        <v>4</v>
      </c>
      <c r="U249" s="2" t="s">
        <v>1153</v>
      </c>
      <c r="V249" s="2" t="s">
        <v>1243</v>
      </c>
      <c r="W249" s="2" t="s">
        <v>1242</v>
      </c>
      <c r="X249" s="2" t="s">
        <v>0</v>
      </c>
      <c r="Y249" s="2">
        <f t="shared" si="6"/>
        <v>19.688611111111111</v>
      </c>
      <c r="Z249" s="2">
        <f t="shared" si="7"/>
        <v>3.4255555555555546</v>
      </c>
      <c r="AA249" s="6">
        <f>D249-'Estacion Base Los Santos'!$J$8*'L13 Corr Deriva'!Z249</f>
        <v>1788.2134110689428</v>
      </c>
    </row>
    <row r="250" spans="1:27" x14ac:dyDescent="0.25">
      <c r="A250" s="2" t="s">
        <v>1141</v>
      </c>
      <c r="B250" s="2" t="s">
        <v>20</v>
      </c>
      <c r="C250" s="2" t="s">
        <v>1276</v>
      </c>
      <c r="D250" s="2">
        <v>1788.2230999999999</v>
      </c>
      <c r="E250" s="2" t="s">
        <v>18</v>
      </c>
      <c r="F250" s="2" t="s">
        <v>1028</v>
      </c>
      <c r="G250" s="2" t="s">
        <v>842</v>
      </c>
      <c r="H250" s="2">
        <v>1766.0984000000001</v>
      </c>
      <c r="I250" s="2" t="s">
        <v>14</v>
      </c>
      <c r="J250" s="2" t="s">
        <v>1275</v>
      </c>
      <c r="K250" s="2" t="s">
        <v>1040</v>
      </c>
      <c r="L250" s="2" t="s">
        <v>1274</v>
      </c>
      <c r="M250" s="2" t="s">
        <v>36</v>
      </c>
      <c r="N250" s="2" t="s">
        <v>1273</v>
      </c>
      <c r="O250" s="2" t="s">
        <v>1248</v>
      </c>
      <c r="P250" s="2" t="s">
        <v>8</v>
      </c>
      <c r="Q250" s="2" t="s">
        <v>7</v>
      </c>
      <c r="R250" s="2" t="s">
        <v>6</v>
      </c>
      <c r="S250" s="2" t="s">
        <v>5</v>
      </c>
      <c r="T250" s="2" t="s">
        <v>4</v>
      </c>
      <c r="U250" s="2" t="s">
        <v>1181</v>
      </c>
      <c r="V250" s="2" t="s">
        <v>1243</v>
      </c>
      <c r="W250" s="2" t="s">
        <v>1242</v>
      </c>
      <c r="X250" s="2" t="s">
        <v>0</v>
      </c>
      <c r="Y250" s="2">
        <f t="shared" si="6"/>
        <v>19.692777777777778</v>
      </c>
      <c r="Z250" s="2">
        <f t="shared" si="7"/>
        <v>3.429722222222221</v>
      </c>
      <c r="AA250" s="6">
        <f>D250-'Estacion Base Los Santos'!$J$8*'L13 Corr Deriva'!Z250</f>
        <v>1788.2142002569119</v>
      </c>
    </row>
    <row r="251" spans="1:27" x14ac:dyDescent="0.25">
      <c r="A251" s="2" t="s">
        <v>1141</v>
      </c>
      <c r="B251" s="2" t="s">
        <v>20</v>
      </c>
      <c r="C251" s="2" t="s">
        <v>1272</v>
      </c>
      <c r="D251" s="2">
        <v>1788.2221999999999</v>
      </c>
      <c r="E251" s="2" t="s">
        <v>18</v>
      </c>
      <c r="F251" s="2" t="s">
        <v>1252</v>
      </c>
      <c r="G251" s="2" t="s">
        <v>589</v>
      </c>
      <c r="H251" s="2">
        <v>1766.0983000000001</v>
      </c>
      <c r="I251" s="2" t="s">
        <v>917</v>
      </c>
      <c r="J251" s="2" t="s">
        <v>775</v>
      </c>
      <c r="K251" s="2" t="s">
        <v>1271</v>
      </c>
      <c r="L251" s="2" t="s">
        <v>1270</v>
      </c>
      <c r="M251" s="2" t="s">
        <v>76</v>
      </c>
      <c r="N251" s="2" t="s">
        <v>1269</v>
      </c>
      <c r="O251" s="2" t="s">
        <v>1248</v>
      </c>
      <c r="P251" s="2" t="s">
        <v>8</v>
      </c>
      <c r="Q251" s="2" t="s">
        <v>7</v>
      </c>
      <c r="R251" s="2" t="s">
        <v>6</v>
      </c>
      <c r="S251" s="2" t="s">
        <v>5</v>
      </c>
      <c r="T251" s="2" t="s">
        <v>4</v>
      </c>
      <c r="U251" s="2" t="s">
        <v>1153</v>
      </c>
      <c r="V251" s="2" t="s">
        <v>1243</v>
      </c>
      <c r="W251" s="2" t="s">
        <v>1259</v>
      </c>
      <c r="X251" s="2" t="s">
        <v>0</v>
      </c>
      <c r="Y251" s="2">
        <f t="shared" si="6"/>
        <v>19.696944444444444</v>
      </c>
      <c r="Z251" s="2">
        <f t="shared" si="7"/>
        <v>3.4338888888888874</v>
      </c>
      <c r="AA251" s="6">
        <f>D251-'Estacion Base Los Santos'!$J$8*'L13 Corr Deriva'!Z251</f>
        <v>1788.213289444881</v>
      </c>
    </row>
    <row r="252" spans="1:27" x14ac:dyDescent="0.25">
      <c r="A252" s="2" t="s">
        <v>1141</v>
      </c>
      <c r="B252" s="2" t="s">
        <v>20</v>
      </c>
      <c r="C252" s="2" t="s">
        <v>1268</v>
      </c>
      <c r="D252" s="2">
        <v>1788.2194</v>
      </c>
      <c r="E252" s="2" t="s">
        <v>18</v>
      </c>
      <c r="F252" s="2" t="s">
        <v>545</v>
      </c>
      <c r="G252" s="2" t="s">
        <v>1069</v>
      </c>
      <c r="H252" s="2">
        <v>1766.0968</v>
      </c>
      <c r="I252" s="2" t="s">
        <v>1199</v>
      </c>
      <c r="J252" s="2" t="s">
        <v>1267</v>
      </c>
      <c r="K252" s="2" t="s">
        <v>1266</v>
      </c>
      <c r="L252" s="2" t="s">
        <v>1265</v>
      </c>
      <c r="M252" s="2" t="s">
        <v>46</v>
      </c>
      <c r="N252" s="2" t="s">
        <v>1264</v>
      </c>
      <c r="O252" s="2" t="s">
        <v>1248</v>
      </c>
      <c r="P252" s="2" t="s">
        <v>8</v>
      </c>
      <c r="Q252" s="2" t="s">
        <v>7</v>
      </c>
      <c r="R252" s="2" t="s">
        <v>6</v>
      </c>
      <c r="S252" s="2" t="s">
        <v>5</v>
      </c>
      <c r="T252" s="2" t="s">
        <v>4</v>
      </c>
      <c r="U252" s="2" t="s">
        <v>1135</v>
      </c>
      <c r="V252" s="2" t="s">
        <v>1243</v>
      </c>
      <c r="W252" s="2" t="s">
        <v>1259</v>
      </c>
      <c r="X252" s="2" t="s">
        <v>0</v>
      </c>
      <c r="Y252" s="2">
        <f t="shared" si="6"/>
        <v>19.701111111111111</v>
      </c>
      <c r="Z252" s="2">
        <f t="shared" si="7"/>
        <v>3.4380555555555539</v>
      </c>
      <c r="AA252" s="6">
        <f>D252-'Estacion Base Los Santos'!$J$8*'L13 Corr Deriva'!Z252</f>
        <v>1788.21047863285</v>
      </c>
    </row>
    <row r="253" spans="1:27" x14ac:dyDescent="0.25">
      <c r="A253" s="2" t="s">
        <v>1141</v>
      </c>
      <c r="B253" s="2" t="s">
        <v>20</v>
      </c>
      <c r="C253" s="2" t="s">
        <v>1263</v>
      </c>
      <c r="D253" s="2">
        <v>1788.2176999999999</v>
      </c>
      <c r="E253" s="2" t="s">
        <v>18</v>
      </c>
      <c r="F253" s="2" t="s">
        <v>853</v>
      </c>
      <c r="G253" s="2" t="s">
        <v>214</v>
      </c>
      <c r="H253" s="2">
        <v>1766.0967000000001</v>
      </c>
      <c r="I253" s="2" t="s">
        <v>38</v>
      </c>
      <c r="J253" s="2" t="s">
        <v>794</v>
      </c>
      <c r="K253" s="2" t="s">
        <v>1262</v>
      </c>
      <c r="L253" s="2" t="s">
        <v>1261</v>
      </c>
      <c r="M253" s="2" t="s">
        <v>46</v>
      </c>
      <c r="N253" s="2" t="s">
        <v>1260</v>
      </c>
      <c r="O253" s="2" t="s">
        <v>1248</v>
      </c>
      <c r="P253" s="2" t="s">
        <v>8</v>
      </c>
      <c r="Q253" s="2" t="s">
        <v>7</v>
      </c>
      <c r="R253" s="2" t="s">
        <v>6</v>
      </c>
      <c r="S253" s="2" t="s">
        <v>5</v>
      </c>
      <c r="T253" s="2" t="s">
        <v>4</v>
      </c>
      <c r="U253" s="2" t="s">
        <v>1135</v>
      </c>
      <c r="V253" s="2" t="s">
        <v>1243</v>
      </c>
      <c r="W253" s="2" t="s">
        <v>1259</v>
      </c>
      <c r="X253" s="2" t="s">
        <v>0</v>
      </c>
      <c r="Y253" s="2">
        <f t="shared" si="6"/>
        <v>19.705277777777777</v>
      </c>
      <c r="Z253" s="2">
        <f t="shared" si="7"/>
        <v>3.4422222222222203</v>
      </c>
      <c r="AA253" s="6">
        <f>D253-'Estacion Base Los Santos'!$J$8*'L13 Corr Deriva'!Z253</f>
        <v>1788.208767820819</v>
      </c>
    </row>
    <row r="254" spans="1:27" x14ac:dyDescent="0.25">
      <c r="A254" s="2" t="s">
        <v>1141</v>
      </c>
      <c r="B254" s="2" t="s">
        <v>20</v>
      </c>
      <c r="C254" s="2" t="s">
        <v>1258</v>
      </c>
      <c r="D254" s="2">
        <v>1788.2181</v>
      </c>
      <c r="E254" s="2" t="s">
        <v>18</v>
      </c>
      <c r="F254" s="2" t="s">
        <v>686</v>
      </c>
      <c r="G254" s="2" t="s">
        <v>593</v>
      </c>
      <c r="H254" s="2">
        <v>1766.0972999999999</v>
      </c>
      <c r="I254" s="2" t="s">
        <v>137</v>
      </c>
      <c r="J254" s="2" t="s">
        <v>196</v>
      </c>
      <c r="K254" s="2" t="s">
        <v>1257</v>
      </c>
      <c r="L254" s="2" t="s">
        <v>1256</v>
      </c>
      <c r="M254" s="2" t="s">
        <v>46</v>
      </c>
      <c r="N254" s="2" t="s">
        <v>1255</v>
      </c>
      <c r="O254" s="2" t="s">
        <v>1248</v>
      </c>
      <c r="P254" s="2" t="s">
        <v>8</v>
      </c>
      <c r="Q254" s="2" t="s">
        <v>7</v>
      </c>
      <c r="R254" s="2" t="s">
        <v>6</v>
      </c>
      <c r="S254" s="2" t="s">
        <v>5</v>
      </c>
      <c r="T254" s="2" t="s">
        <v>4</v>
      </c>
      <c r="U254" s="2" t="s">
        <v>1135</v>
      </c>
      <c r="V254" s="2" t="s">
        <v>1243</v>
      </c>
      <c r="W254" s="2" t="s">
        <v>1254</v>
      </c>
      <c r="X254" s="2" t="s">
        <v>0</v>
      </c>
      <c r="Y254" s="2">
        <f t="shared" si="6"/>
        <v>19.709444444444443</v>
      </c>
      <c r="Z254" s="2">
        <f t="shared" si="7"/>
        <v>3.4463888888888867</v>
      </c>
      <c r="AA254" s="6">
        <f>D254-'Estacion Base Los Santos'!$J$8*'L13 Corr Deriva'!Z254</f>
        <v>1788.2091570087882</v>
      </c>
    </row>
    <row r="255" spans="1:27" x14ac:dyDescent="0.25">
      <c r="A255" s="2" t="s">
        <v>1141</v>
      </c>
      <c r="B255" s="2" t="s">
        <v>20</v>
      </c>
      <c r="C255" s="2" t="s">
        <v>1253</v>
      </c>
      <c r="D255" s="2">
        <v>1788.2141999999999</v>
      </c>
      <c r="E255" s="2" t="s">
        <v>18</v>
      </c>
      <c r="F255" s="2" t="s">
        <v>1252</v>
      </c>
      <c r="G255" s="2" t="s">
        <v>589</v>
      </c>
      <c r="H255" s="2">
        <v>1766.0947000000001</v>
      </c>
      <c r="I255" s="2" t="s">
        <v>949</v>
      </c>
      <c r="J255" s="2" t="s">
        <v>29</v>
      </c>
      <c r="K255" s="2" t="s">
        <v>1251</v>
      </c>
      <c r="L255" s="2" t="s">
        <v>1250</v>
      </c>
      <c r="M255" s="2" t="s">
        <v>36</v>
      </c>
      <c r="N255" s="2" t="s">
        <v>1249</v>
      </c>
      <c r="O255" s="2" t="s">
        <v>1248</v>
      </c>
      <c r="P255" s="2" t="s">
        <v>8</v>
      </c>
      <c r="Q255" s="2" t="s">
        <v>7</v>
      </c>
      <c r="R255" s="2" t="s">
        <v>6</v>
      </c>
      <c r="S255" s="2" t="s">
        <v>5</v>
      </c>
      <c r="T255" s="2" t="s">
        <v>4</v>
      </c>
      <c r="U255" s="2" t="s">
        <v>1153</v>
      </c>
      <c r="V255" s="2" t="s">
        <v>1134</v>
      </c>
      <c r="W255" s="2" t="s">
        <v>1242</v>
      </c>
      <c r="X255" s="2" t="s">
        <v>0</v>
      </c>
      <c r="Y255" s="2">
        <f t="shared" si="6"/>
        <v>19.71361111111111</v>
      </c>
      <c r="Z255" s="2">
        <f t="shared" si="7"/>
        <v>3.4505555555555532</v>
      </c>
      <c r="AA255" s="6">
        <f>D255-'Estacion Base Los Santos'!$J$8*'L13 Corr Deriva'!Z255</f>
        <v>1788.2052461967571</v>
      </c>
    </row>
    <row r="256" spans="1:27" x14ac:dyDescent="0.25">
      <c r="A256" s="2" t="s">
        <v>1141</v>
      </c>
      <c r="B256" s="2" t="s">
        <v>20</v>
      </c>
      <c r="C256" s="2" t="s">
        <v>1247</v>
      </c>
      <c r="D256" s="2">
        <v>1788.2131999999999</v>
      </c>
      <c r="E256" s="2" t="s">
        <v>18</v>
      </c>
      <c r="F256" s="2" t="s">
        <v>190</v>
      </c>
      <c r="G256" s="2" t="s">
        <v>143</v>
      </c>
      <c r="H256" s="2">
        <v>1766.0949000000001</v>
      </c>
      <c r="I256" s="2" t="s">
        <v>328</v>
      </c>
      <c r="J256" s="2" t="s">
        <v>1246</v>
      </c>
      <c r="K256" s="2" t="s">
        <v>1245</v>
      </c>
      <c r="L256" s="2" t="s">
        <v>1244</v>
      </c>
      <c r="M256" s="2" t="s">
        <v>36</v>
      </c>
      <c r="N256" s="2" t="s">
        <v>1027</v>
      </c>
      <c r="O256" s="2" t="s">
        <v>1159</v>
      </c>
      <c r="P256" s="2" t="s">
        <v>8</v>
      </c>
      <c r="Q256" s="2" t="s">
        <v>7</v>
      </c>
      <c r="R256" s="2" t="s">
        <v>6</v>
      </c>
      <c r="S256" s="2" t="s">
        <v>5</v>
      </c>
      <c r="T256" s="2" t="s">
        <v>4</v>
      </c>
      <c r="U256" s="2" t="s">
        <v>1135</v>
      </c>
      <c r="V256" s="2" t="s">
        <v>1243</v>
      </c>
      <c r="W256" s="2" t="s">
        <v>1242</v>
      </c>
      <c r="X256" s="2" t="s">
        <v>0</v>
      </c>
      <c r="Y256" s="2">
        <f t="shared" si="6"/>
        <v>19.717777777777776</v>
      </c>
      <c r="Z256" s="2">
        <f t="shared" si="7"/>
        <v>3.4547222222222196</v>
      </c>
      <c r="AA256" s="6">
        <f>D256-'Estacion Base Los Santos'!$J$8*'L13 Corr Deriva'!Z256</f>
        <v>1788.2042353847262</v>
      </c>
    </row>
    <row r="257" spans="1:27" x14ac:dyDescent="0.25">
      <c r="A257" s="2" t="s">
        <v>1141</v>
      </c>
      <c r="B257" s="2" t="s">
        <v>20</v>
      </c>
      <c r="C257" s="2" t="s">
        <v>1241</v>
      </c>
      <c r="D257" s="2">
        <v>1788.2140999999999</v>
      </c>
      <c r="E257" s="2" t="s">
        <v>18</v>
      </c>
      <c r="F257" s="2" t="s">
        <v>884</v>
      </c>
      <c r="G257" s="2" t="s">
        <v>593</v>
      </c>
      <c r="H257" s="2">
        <v>1766.0968</v>
      </c>
      <c r="I257" s="2" t="s">
        <v>1240</v>
      </c>
      <c r="J257" s="2" t="s">
        <v>1239</v>
      </c>
      <c r="K257" s="2" t="s">
        <v>1238</v>
      </c>
      <c r="L257" s="2" t="s">
        <v>1237</v>
      </c>
      <c r="M257" s="2" t="s">
        <v>36</v>
      </c>
      <c r="N257" s="2" t="s">
        <v>797</v>
      </c>
      <c r="O257" s="2" t="s">
        <v>1159</v>
      </c>
      <c r="P257" s="2" t="s">
        <v>8</v>
      </c>
      <c r="Q257" s="2" t="s">
        <v>7</v>
      </c>
      <c r="R257" s="2" t="s">
        <v>6</v>
      </c>
      <c r="S257" s="2" t="s">
        <v>5</v>
      </c>
      <c r="T257" s="2" t="s">
        <v>4</v>
      </c>
      <c r="U257" s="2" t="s">
        <v>1236</v>
      </c>
      <c r="V257" s="2" t="s">
        <v>1134</v>
      </c>
      <c r="W257" s="2" t="s">
        <v>1133</v>
      </c>
      <c r="X257" s="2" t="s">
        <v>0</v>
      </c>
      <c r="Y257" s="2">
        <f t="shared" si="6"/>
        <v>19.721944444444443</v>
      </c>
      <c r="Z257" s="2">
        <f t="shared" si="7"/>
        <v>3.458888888888886</v>
      </c>
      <c r="AA257" s="6">
        <f>D257-'Estacion Base Los Santos'!$J$8*'L13 Corr Deriva'!Z257</f>
        <v>1788.2051245726952</v>
      </c>
    </row>
    <row r="258" spans="1:27" x14ac:dyDescent="0.25">
      <c r="A258" s="2" t="s">
        <v>1141</v>
      </c>
      <c r="B258" s="2" t="s">
        <v>20</v>
      </c>
      <c r="C258" s="2" t="s">
        <v>1235</v>
      </c>
      <c r="D258" s="2">
        <v>1788.2123999999999</v>
      </c>
      <c r="E258" s="2" t="s">
        <v>18</v>
      </c>
      <c r="F258" s="2" t="s">
        <v>1170</v>
      </c>
      <c r="G258" s="2" t="s">
        <v>1234</v>
      </c>
      <c r="H258" s="2">
        <v>1766.0961</v>
      </c>
      <c r="I258" s="2" t="s">
        <v>328</v>
      </c>
      <c r="J258" s="2" t="s">
        <v>265</v>
      </c>
      <c r="K258" s="2" t="s">
        <v>1233</v>
      </c>
      <c r="L258" s="2" t="s">
        <v>1232</v>
      </c>
      <c r="M258" s="2" t="s">
        <v>36</v>
      </c>
      <c r="N258" s="2" t="s">
        <v>783</v>
      </c>
      <c r="O258" s="2" t="s">
        <v>1159</v>
      </c>
      <c r="P258" s="2" t="s">
        <v>8</v>
      </c>
      <c r="Q258" s="2" t="s">
        <v>7</v>
      </c>
      <c r="R258" s="2" t="s">
        <v>6</v>
      </c>
      <c r="S258" s="2" t="s">
        <v>5</v>
      </c>
      <c r="T258" s="2" t="s">
        <v>4</v>
      </c>
      <c r="U258" s="2" t="s">
        <v>1135</v>
      </c>
      <c r="V258" s="2" t="s">
        <v>1134</v>
      </c>
      <c r="W258" s="2" t="s">
        <v>1222</v>
      </c>
      <c r="X258" s="2" t="s">
        <v>0</v>
      </c>
      <c r="Y258" s="2">
        <f t="shared" si="6"/>
        <v>19.726111111111109</v>
      </c>
      <c r="Z258" s="2">
        <f t="shared" si="7"/>
        <v>3.4630555555555524</v>
      </c>
      <c r="AA258" s="6">
        <f>D258-'Estacion Base Los Santos'!$J$8*'L13 Corr Deriva'!Z258</f>
        <v>1788.2034137606643</v>
      </c>
    </row>
    <row r="259" spans="1:27" x14ac:dyDescent="0.25">
      <c r="A259" s="2" t="s">
        <v>1141</v>
      </c>
      <c r="B259" s="2" t="s">
        <v>20</v>
      </c>
      <c r="C259" s="2" t="s">
        <v>1231</v>
      </c>
      <c r="D259" s="2">
        <v>1788.2136</v>
      </c>
      <c r="E259" s="2" t="s">
        <v>18</v>
      </c>
      <c r="F259" s="2" t="s">
        <v>144</v>
      </c>
      <c r="G259" s="2" t="s">
        <v>143</v>
      </c>
      <c r="H259" s="2">
        <v>1766.0972999999999</v>
      </c>
      <c r="I259" s="2" t="s">
        <v>1041</v>
      </c>
      <c r="J259" s="2" t="s">
        <v>1230</v>
      </c>
      <c r="K259" s="2" t="s">
        <v>1229</v>
      </c>
      <c r="L259" s="2" t="s">
        <v>1228</v>
      </c>
      <c r="M259" s="2" t="s">
        <v>46</v>
      </c>
      <c r="N259" s="2" t="s">
        <v>1014</v>
      </c>
      <c r="O259" s="2" t="s">
        <v>1159</v>
      </c>
      <c r="P259" s="2" t="s">
        <v>8</v>
      </c>
      <c r="Q259" s="2" t="s">
        <v>7</v>
      </c>
      <c r="R259" s="2" t="s">
        <v>6</v>
      </c>
      <c r="S259" s="2" t="s">
        <v>5</v>
      </c>
      <c r="T259" s="2" t="s">
        <v>4</v>
      </c>
      <c r="U259" s="2" t="s">
        <v>1135</v>
      </c>
      <c r="V259" s="2" t="s">
        <v>1134</v>
      </c>
      <c r="W259" s="2" t="s">
        <v>1222</v>
      </c>
      <c r="X259" s="2" t="s">
        <v>0</v>
      </c>
      <c r="Y259" s="2">
        <f t="shared" ref="Y259:Y322" si="8">HOUR(C259)+MINUTE(C259)/60+SECOND(C259)/3600</f>
        <v>19.730277777777776</v>
      </c>
      <c r="Z259" s="2">
        <f t="shared" si="7"/>
        <v>3.4672222222222189</v>
      </c>
      <c r="AA259" s="6">
        <f>D259-'Estacion Base Los Santos'!$J$8*'L13 Corr Deriva'!Z259</f>
        <v>1788.2046029486335</v>
      </c>
    </row>
    <row r="260" spans="1:27" x14ac:dyDescent="0.25">
      <c r="A260" s="2" t="s">
        <v>1141</v>
      </c>
      <c r="B260" s="2" t="s">
        <v>20</v>
      </c>
      <c r="C260" s="2" t="s">
        <v>1227</v>
      </c>
      <c r="D260" s="2">
        <v>1788.2135000000001</v>
      </c>
      <c r="E260" s="2" t="s">
        <v>18</v>
      </c>
      <c r="F260" s="2" t="s">
        <v>812</v>
      </c>
      <c r="G260" s="2" t="s">
        <v>604</v>
      </c>
      <c r="H260" s="2">
        <v>1766.0980999999999</v>
      </c>
      <c r="I260" s="2" t="s">
        <v>1226</v>
      </c>
      <c r="J260" s="2" t="s">
        <v>1225</v>
      </c>
      <c r="K260" s="2" t="s">
        <v>1224</v>
      </c>
      <c r="L260" s="2" t="s">
        <v>551</v>
      </c>
      <c r="M260" s="2" t="s">
        <v>46</v>
      </c>
      <c r="N260" s="2" t="s">
        <v>1223</v>
      </c>
      <c r="O260" s="2" t="s">
        <v>1159</v>
      </c>
      <c r="P260" s="2" t="s">
        <v>8</v>
      </c>
      <c r="Q260" s="2" t="s">
        <v>7</v>
      </c>
      <c r="R260" s="2" t="s">
        <v>6</v>
      </c>
      <c r="S260" s="2" t="s">
        <v>5</v>
      </c>
      <c r="T260" s="2" t="s">
        <v>4</v>
      </c>
      <c r="U260" s="2" t="s">
        <v>1135</v>
      </c>
      <c r="V260" s="2" t="s">
        <v>1134</v>
      </c>
      <c r="W260" s="2" t="s">
        <v>1222</v>
      </c>
      <c r="X260" s="2" t="s">
        <v>0</v>
      </c>
      <c r="Y260" s="2">
        <f t="shared" si="8"/>
        <v>19.734444444444446</v>
      </c>
      <c r="Z260" s="2">
        <f t="shared" ref="Z260:Z323" si="9">Y260-$Y$2</f>
        <v>3.4713888888888889</v>
      </c>
      <c r="AA260" s="6">
        <f>D260-'Estacion Base Los Santos'!$J$8*'L13 Corr Deriva'!Z260</f>
        <v>1788.2044921366025</v>
      </c>
    </row>
    <row r="261" spans="1:27" x14ac:dyDescent="0.25">
      <c r="A261" s="2" t="s">
        <v>1141</v>
      </c>
      <c r="B261" s="2" t="s">
        <v>20</v>
      </c>
      <c r="C261" s="2" t="s">
        <v>1221</v>
      </c>
      <c r="D261" s="2">
        <v>1788.2107000000001</v>
      </c>
      <c r="E261" s="2" t="s">
        <v>18</v>
      </c>
      <c r="F261" s="2" t="s">
        <v>706</v>
      </c>
      <c r="G261" s="2" t="s">
        <v>214</v>
      </c>
      <c r="H261" s="2">
        <v>1766.0959</v>
      </c>
      <c r="I261" s="2" t="s">
        <v>917</v>
      </c>
      <c r="J261" s="2" t="s">
        <v>240</v>
      </c>
      <c r="K261" s="2" t="s">
        <v>1220</v>
      </c>
      <c r="L261" s="2" t="s">
        <v>1219</v>
      </c>
      <c r="M261" s="2" t="s">
        <v>46</v>
      </c>
      <c r="N261" s="2" t="s">
        <v>1218</v>
      </c>
      <c r="O261" s="2" t="s">
        <v>1159</v>
      </c>
      <c r="P261" s="2" t="s">
        <v>8</v>
      </c>
      <c r="Q261" s="2" t="s">
        <v>7</v>
      </c>
      <c r="R261" s="2" t="s">
        <v>6</v>
      </c>
      <c r="S261" s="2" t="s">
        <v>5</v>
      </c>
      <c r="T261" s="2" t="s">
        <v>4</v>
      </c>
      <c r="U261" s="2" t="s">
        <v>1153</v>
      </c>
      <c r="V261" s="2" t="s">
        <v>1134</v>
      </c>
      <c r="W261" s="2" t="s">
        <v>1217</v>
      </c>
      <c r="X261" s="2" t="s">
        <v>0</v>
      </c>
      <c r="Y261" s="2">
        <f t="shared" si="8"/>
        <v>19.738611111111112</v>
      </c>
      <c r="Z261" s="2">
        <f t="shared" si="9"/>
        <v>3.4755555555555553</v>
      </c>
      <c r="AA261" s="6">
        <f>D261-'Estacion Base Los Santos'!$J$8*'L13 Corr Deriva'!Z261</f>
        <v>1788.2016813245714</v>
      </c>
    </row>
    <row r="262" spans="1:27" x14ac:dyDescent="0.25">
      <c r="A262" s="2" t="s">
        <v>1141</v>
      </c>
      <c r="B262" s="2" t="s">
        <v>20</v>
      </c>
      <c r="C262" s="2" t="s">
        <v>1216</v>
      </c>
      <c r="D262" s="2">
        <v>1788.212</v>
      </c>
      <c r="E262" s="2" t="s">
        <v>18</v>
      </c>
      <c r="F262" s="2" t="s">
        <v>686</v>
      </c>
      <c r="G262" s="2" t="s">
        <v>593</v>
      </c>
      <c r="H262" s="2">
        <v>1766.0984000000001</v>
      </c>
      <c r="I262" s="2" t="s">
        <v>917</v>
      </c>
      <c r="J262" s="2" t="s">
        <v>1215</v>
      </c>
      <c r="K262" s="2" t="s">
        <v>1214</v>
      </c>
      <c r="L262" s="2" t="s">
        <v>1213</v>
      </c>
      <c r="M262" s="2" t="s">
        <v>46</v>
      </c>
      <c r="N262" s="2" t="s">
        <v>447</v>
      </c>
      <c r="O262" s="2" t="s">
        <v>1159</v>
      </c>
      <c r="P262" s="2" t="s">
        <v>8</v>
      </c>
      <c r="Q262" s="2" t="s">
        <v>7</v>
      </c>
      <c r="R262" s="2" t="s">
        <v>6</v>
      </c>
      <c r="S262" s="2" t="s">
        <v>5</v>
      </c>
      <c r="T262" s="2" t="s">
        <v>4</v>
      </c>
      <c r="U262" s="2" t="s">
        <v>1181</v>
      </c>
      <c r="V262" s="2" t="s">
        <v>1134</v>
      </c>
      <c r="W262" s="2" t="s">
        <v>1212</v>
      </c>
      <c r="X262" s="2" t="s">
        <v>0</v>
      </c>
      <c r="Y262" s="2">
        <f t="shared" si="8"/>
        <v>19.742777777777778</v>
      </c>
      <c r="Z262" s="2">
        <f t="shared" si="9"/>
        <v>3.4797222222222217</v>
      </c>
      <c r="AA262" s="6">
        <f>D262-'Estacion Base Los Santos'!$J$8*'L13 Corr Deriva'!Z262</f>
        <v>1788.2029705125403</v>
      </c>
    </row>
    <row r="263" spans="1:27" x14ac:dyDescent="0.25">
      <c r="A263" s="2" t="s">
        <v>1141</v>
      </c>
      <c r="B263" s="2" t="s">
        <v>20</v>
      </c>
      <c r="C263" s="2" t="s">
        <v>1211</v>
      </c>
      <c r="D263" s="2">
        <v>1788.2074</v>
      </c>
      <c r="E263" s="2" t="s">
        <v>18</v>
      </c>
      <c r="F263" s="2" t="s">
        <v>853</v>
      </c>
      <c r="G263" s="2" t="s">
        <v>214</v>
      </c>
      <c r="H263" s="2">
        <v>1766.0942</v>
      </c>
      <c r="I263" s="2" t="s">
        <v>1195</v>
      </c>
      <c r="J263" s="2" t="s">
        <v>222</v>
      </c>
      <c r="K263" s="2" t="s">
        <v>1210</v>
      </c>
      <c r="L263" s="2" t="s">
        <v>1209</v>
      </c>
      <c r="M263" s="2" t="s">
        <v>46</v>
      </c>
      <c r="N263" s="2" t="s">
        <v>1208</v>
      </c>
      <c r="O263" s="2" t="s">
        <v>1159</v>
      </c>
      <c r="P263" s="2" t="s">
        <v>8</v>
      </c>
      <c r="Q263" s="2" t="s">
        <v>7</v>
      </c>
      <c r="R263" s="2" t="s">
        <v>6</v>
      </c>
      <c r="S263" s="2" t="s">
        <v>5</v>
      </c>
      <c r="T263" s="2" t="s">
        <v>4</v>
      </c>
      <c r="U263" s="2" t="s">
        <v>1181</v>
      </c>
      <c r="V263" s="2" t="s">
        <v>1134</v>
      </c>
      <c r="W263" s="2" t="s">
        <v>1152</v>
      </c>
      <c r="X263" s="2" t="s">
        <v>0</v>
      </c>
      <c r="Y263" s="2">
        <f t="shared" si="8"/>
        <v>19.746944444444445</v>
      </c>
      <c r="Z263" s="2">
        <f t="shared" si="9"/>
        <v>3.4838888888888881</v>
      </c>
      <c r="AA263" s="6">
        <f>D263-'Estacion Base Los Santos'!$J$8*'L13 Corr Deriva'!Z263</f>
        <v>1788.1983597005094</v>
      </c>
    </row>
    <row r="264" spans="1:27" x14ac:dyDescent="0.25">
      <c r="A264" s="2" t="s">
        <v>1141</v>
      </c>
      <c r="B264" s="2" t="s">
        <v>20</v>
      </c>
      <c r="C264" s="2" t="s">
        <v>1207</v>
      </c>
      <c r="D264" s="2">
        <v>1788.2056</v>
      </c>
      <c r="E264" s="2" t="s">
        <v>18</v>
      </c>
      <c r="F264" s="2" t="s">
        <v>481</v>
      </c>
      <c r="G264" s="2" t="s">
        <v>619</v>
      </c>
      <c r="H264" s="2">
        <v>1766.0924</v>
      </c>
      <c r="I264" s="2" t="s">
        <v>59</v>
      </c>
      <c r="J264" s="2" t="s">
        <v>274</v>
      </c>
      <c r="K264" s="2" t="s">
        <v>1206</v>
      </c>
      <c r="L264" s="2" t="s">
        <v>1205</v>
      </c>
      <c r="M264" s="2" t="s">
        <v>65</v>
      </c>
      <c r="N264" s="2" t="s">
        <v>998</v>
      </c>
      <c r="O264" s="2" t="s">
        <v>1159</v>
      </c>
      <c r="P264" s="2" t="s">
        <v>8</v>
      </c>
      <c r="Q264" s="2" t="s">
        <v>7</v>
      </c>
      <c r="R264" s="2" t="s">
        <v>6</v>
      </c>
      <c r="S264" s="2" t="s">
        <v>5</v>
      </c>
      <c r="T264" s="2" t="s">
        <v>4</v>
      </c>
      <c r="U264" s="2" t="s">
        <v>1181</v>
      </c>
      <c r="V264" s="2" t="s">
        <v>1134</v>
      </c>
      <c r="W264" s="2" t="s">
        <v>1152</v>
      </c>
      <c r="X264" s="2" t="s">
        <v>0</v>
      </c>
      <c r="Y264" s="2">
        <f t="shared" si="8"/>
        <v>19.751111111111111</v>
      </c>
      <c r="Z264" s="2">
        <f t="shared" si="9"/>
        <v>3.4880555555555546</v>
      </c>
      <c r="AA264" s="6">
        <f>D264-'Estacion Base Los Santos'!$J$8*'L13 Corr Deriva'!Z264</f>
        <v>1788.1965488884784</v>
      </c>
    </row>
    <row r="265" spans="1:27" x14ac:dyDescent="0.25">
      <c r="A265" s="2" t="s">
        <v>1141</v>
      </c>
      <c r="B265" s="2" t="s">
        <v>20</v>
      </c>
      <c r="C265" s="2" t="s">
        <v>1204</v>
      </c>
      <c r="D265" s="2">
        <v>1788.2075</v>
      </c>
      <c r="E265" s="2" t="s">
        <v>18</v>
      </c>
      <c r="F265" s="2" t="s">
        <v>999</v>
      </c>
      <c r="G265" s="2" t="s">
        <v>117</v>
      </c>
      <c r="H265" s="2">
        <v>1766.0948000000001</v>
      </c>
      <c r="I265" s="2" t="s">
        <v>1203</v>
      </c>
      <c r="J265" s="2" t="s">
        <v>1156</v>
      </c>
      <c r="K265" s="2" t="s">
        <v>1202</v>
      </c>
      <c r="L265" s="2" t="s">
        <v>1201</v>
      </c>
      <c r="M265" s="2" t="s">
        <v>65</v>
      </c>
      <c r="N265" s="2" t="s">
        <v>438</v>
      </c>
      <c r="O265" s="2" t="s">
        <v>1159</v>
      </c>
      <c r="P265" s="2" t="s">
        <v>8</v>
      </c>
      <c r="Q265" s="2" t="s">
        <v>7</v>
      </c>
      <c r="R265" s="2" t="s">
        <v>6</v>
      </c>
      <c r="S265" s="2" t="s">
        <v>5</v>
      </c>
      <c r="T265" s="2" t="s">
        <v>4</v>
      </c>
      <c r="U265" s="2" t="s">
        <v>1181</v>
      </c>
      <c r="V265" s="2" t="s">
        <v>1134</v>
      </c>
      <c r="W265" s="2" t="s">
        <v>1152</v>
      </c>
      <c r="X265" s="2" t="s">
        <v>0</v>
      </c>
      <c r="Y265" s="2">
        <f t="shared" si="8"/>
        <v>19.755277777777778</v>
      </c>
      <c r="Z265" s="2">
        <f t="shared" si="9"/>
        <v>3.492222222222221</v>
      </c>
      <c r="AA265" s="6">
        <f>D265-'Estacion Base Los Santos'!$J$8*'L13 Corr Deriva'!Z265</f>
        <v>1788.1984380764475</v>
      </c>
    </row>
    <row r="266" spans="1:27" x14ac:dyDescent="0.25">
      <c r="A266" s="2" t="s">
        <v>1141</v>
      </c>
      <c r="B266" s="2" t="s">
        <v>20</v>
      </c>
      <c r="C266" s="2" t="s">
        <v>1200</v>
      </c>
      <c r="D266" s="2">
        <v>1788.2071000000001</v>
      </c>
      <c r="E266" s="2" t="s">
        <v>18</v>
      </c>
      <c r="F266" s="2" t="s">
        <v>69</v>
      </c>
      <c r="G266" s="2" t="s">
        <v>597</v>
      </c>
      <c r="H266" s="2">
        <v>1766.0953999999999</v>
      </c>
      <c r="I266" s="2" t="s">
        <v>1199</v>
      </c>
      <c r="J266" s="2" t="s">
        <v>281</v>
      </c>
      <c r="K266" s="2" t="s">
        <v>1198</v>
      </c>
      <c r="L266" s="2" t="s">
        <v>1197</v>
      </c>
      <c r="M266" s="2" t="s">
        <v>46</v>
      </c>
      <c r="N266" s="2" t="s">
        <v>734</v>
      </c>
      <c r="O266" s="2" t="s">
        <v>1159</v>
      </c>
      <c r="P266" s="2" t="s">
        <v>8</v>
      </c>
      <c r="Q266" s="2" t="s">
        <v>7</v>
      </c>
      <c r="R266" s="2" t="s">
        <v>6</v>
      </c>
      <c r="S266" s="2" t="s">
        <v>5</v>
      </c>
      <c r="T266" s="2" t="s">
        <v>4</v>
      </c>
      <c r="U266" s="2" t="s">
        <v>1181</v>
      </c>
      <c r="V266" s="2" t="s">
        <v>1134</v>
      </c>
      <c r="W266" s="2" t="s">
        <v>1152</v>
      </c>
      <c r="X266" s="2" t="s">
        <v>0</v>
      </c>
      <c r="Y266" s="2">
        <f t="shared" si="8"/>
        <v>19.759444444444444</v>
      </c>
      <c r="Z266" s="2">
        <f t="shared" si="9"/>
        <v>3.4963888888888874</v>
      </c>
      <c r="AA266" s="6">
        <f>D266-'Estacion Base Los Santos'!$J$8*'L13 Corr Deriva'!Z266</f>
        <v>1788.1980272644166</v>
      </c>
    </row>
    <row r="267" spans="1:27" x14ac:dyDescent="0.25">
      <c r="A267" s="2" t="s">
        <v>1141</v>
      </c>
      <c r="B267" s="2" t="s">
        <v>20</v>
      </c>
      <c r="C267" s="2" t="s">
        <v>1196</v>
      </c>
      <c r="D267" s="2">
        <v>1788.2084</v>
      </c>
      <c r="E267" s="2" t="s">
        <v>18</v>
      </c>
      <c r="F267" s="2" t="s">
        <v>969</v>
      </c>
      <c r="G267" s="2" t="s">
        <v>561</v>
      </c>
      <c r="H267" s="2">
        <v>1766.0975000000001</v>
      </c>
      <c r="I267" s="2" t="s">
        <v>1195</v>
      </c>
      <c r="J267" s="2" t="s">
        <v>213</v>
      </c>
      <c r="K267" s="2" t="s">
        <v>1194</v>
      </c>
      <c r="L267" s="2" t="s">
        <v>1193</v>
      </c>
      <c r="M267" s="2" t="s">
        <v>46</v>
      </c>
      <c r="N267" s="2" t="s">
        <v>1192</v>
      </c>
      <c r="O267" s="2" t="s">
        <v>1159</v>
      </c>
      <c r="P267" s="2" t="s">
        <v>8</v>
      </c>
      <c r="Q267" s="2" t="s">
        <v>7</v>
      </c>
      <c r="R267" s="2" t="s">
        <v>6</v>
      </c>
      <c r="S267" s="2" t="s">
        <v>5</v>
      </c>
      <c r="T267" s="2" t="s">
        <v>4</v>
      </c>
      <c r="U267" s="2" t="s">
        <v>1181</v>
      </c>
      <c r="V267" s="2" t="s">
        <v>1134</v>
      </c>
      <c r="W267" s="2" t="s">
        <v>1152</v>
      </c>
      <c r="X267" s="2" t="s">
        <v>0</v>
      </c>
      <c r="Y267" s="2">
        <f t="shared" si="8"/>
        <v>19.763611111111111</v>
      </c>
      <c r="Z267" s="2">
        <f t="shared" si="9"/>
        <v>3.5005555555555539</v>
      </c>
      <c r="AA267" s="6">
        <f>D267-'Estacion Base Los Santos'!$J$8*'L13 Corr Deriva'!Z267</f>
        <v>1788.1993164523856</v>
      </c>
    </row>
    <row r="268" spans="1:27" x14ac:dyDescent="0.25">
      <c r="A268" s="2" t="s">
        <v>1141</v>
      </c>
      <c r="B268" s="2" t="s">
        <v>20</v>
      </c>
      <c r="C268" s="2" t="s">
        <v>1191</v>
      </c>
      <c r="D268" s="2">
        <v>1788.2064</v>
      </c>
      <c r="E268" s="2" t="s">
        <v>18</v>
      </c>
      <c r="F268" s="2" t="s">
        <v>347</v>
      </c>
      <c r="G268" s="2" t="s">
        <v>819</v>
      </c>
      <c r="H268" s="2">
        <v>1766.0962</v>
      </c>
      <c r="I268" s="2" t="s">
        <v>38</v>
      </c>
      <c r="J268" s="2" t="s">
        <v>304</v>
      </c>
      <c r="K268" s="2" t="s">
        <v>1190</v>
      </c>
      <c r="L268" s="2" t="s">
        <v>1189</v>
      </c>
      <c r="M268" s="2" t="s">
        <v>36</v>
      </c>
      <c r="N268" s="2" t="s">
        <v>708</v>
      </c>
      <c r="O268" s="2" t="s">
        <v>1159</v>
      </c>
      <c r="P268" s="2" t="s">
        <v>8</v>
      </c>
      <c r="Q268" s="2" t="s">
        <v>7</v>
      </c>
      <c r="R268" s="2" t="s">
        <v>6</v>
      </c>
      <c r="S268" s="2" t="s">
        <v>5</v>
      </c>
      <c r="T268" s="2" t="s">
        <v>4</v>
      </c>
      <c r="U268" s="2" t="s">
        <v>1181</v>
      </c>
      <c r="V268" s="2" t="s">
        <v>1134</v>
      </c>
      <c r="W268" s="2" t="s">
        <v>1152</v>
      </c>
      <c r="X268" s="2" t="s">
        <v>0</v>
      </c>
      <c r="Y268" s="2">
        <f t="shared" si="8"/>
        <v>19.767777777777777</v>
      </c>
      <c r="Z268" s="2">
        <f t="shared" si="9"/>
        <v>3.5047222222222203</v>
      </c>
      <c r="AA268" s="6">
        <f>D268-'Estacion Base Los Santos'!$J$8*'L13 Corr Deriva'!Z268</f>
        <v>1788.1973056403547</v>
      </c>
    </row>
    <row r="269" spans="1:27" x14ac:dyDescent="0.25">
      <c r="A269" s="2" t="s">
        <v>1141</v>
      </c>
      <c r="B269" s="2" t="s">
        <v>20</v>
      </c>
      <c r="C269" s="2" t="s">
        <v>1188</v>
      </c>
      <c r="D269" s="2">
        <v>1788.2071000000001</v>
      </c>
      <c r="E269" s="2" t="s">
        <v>18</v>
      </c>
      <c r="F269" s="2" t="s">
        <v>481</v>
      </c>
      <c r="G269" s="2" t="s">
        <v>619</v>
      </c>
      <c r="H269" s="2">
        <v>1766.0977</v>
      </c>
      <c r="I269" s="2" t="s">
        <v>115</v>
      </c>
      <c r="J269" s="2" t="s">
        <v>179</v>
      </c>
      <c r="K269" s="2" t="s">
        <v>1187</v>
      </c>
      <c r="L269" s="2" t="s">
        <v>1186</v>
      </c>
      <c r="M269" s="2" t="s">
        <v>11</v>
      </c>
      <c r="N269" s="2" t="s">
        <v>975</v>
      </c>
      <c r="O269" s="2" t="s">
        <v>1159</v>
      </c>
      <c r="P269" s="2" t="s">
        <v>8</v>
      </c>
      <c r="Q269" s="2" t="s">
        <v>7</v>
      </c>
      <c r="R269" s="2" t="s">
        <v>6</v>
      </c>
      <c r="S269" s="2" t="s">
        <v>5</v>
      </c>
      <c r="T269" s="2" t="s">
        <v>4</v>
      </c>
      <c r="U269" s="2" t="s">
        <v>1181</v>
      </c>
      <c r="V269" s="2" t="s">
        <v>1134</v>
      </c>
      <c r="W269" s="2" t="s">
        <v>1152</v>
      </c>
      <c r="X269" s="2" t="s">
        <v>0</v>
      </c>
      <c r="Y269" s="2">
        <f t="shared" si="8"/>
        <v>19.771944444444443</v>
      </c>
      <c r="Z269" s="2">
        <f t="shared" si="9"/>
        <v>3.5088888888888867</v>
      </c>
      <c r="AA269" s="6">
        <f>D269-'Estacion Base Los Santos'!$J$8*'L13 Corr Deriva'!Z269</f>
        <v>1788.1979948283238</v>
      </c>
    </row>
    <row r="270" spans="1:27" x14ac:dyDescent="0.25">
      <c r="A270" s="2" t="s">
        <v>1141</v>
      </c>
      <c r="B270" s="2" t="s">
        <v>20</v>
      </c>
      <c r="C270" s="2" t="s">
        <v>1185</v>
      </c>
      <c r="D270" s="2">
        <v>1788.2044000000001</v>
      </c>
      <c r="E270" s="2" t="s">
        <v>18</v>
      </c>
      <c r="F270" s="2" t="s">
        <v>781</v>
      </c>
      <c r="G270" s="2" t="s">
        <v>132</v>
      </c>
      <c r="H270" s="2">
        <v>1766.0952</v>
      </c>
      <c r="I270" s="2" t="s">
        <v>28</v>
      </c>
      <c r="J270" s="2" t="s">
        <v>179</v>
      </c>
      <c r="K270" s="2" t="s">
        <v>1184</v>
      </c>
      <c r="L270" s="2" t="s">
        <v>1183</v>
      </c>
      <c r="M270" s="2" t="s">
        <v>36</v>
      </c>
      <c r="N270" s="2" t="s">
        <v>1182</v>
      </c>
      <c r="O270" s="2" t="s">
        <v>1159</v>
      </c>
      <c r="P270" s="2" t="s">
        <v>8</v>
      </c>
      <c r="Q270" s="2" t="s">
        <v>7</v>
      </c>
      <c r="R270" s="2" t="s">
        <v>6</v>
      </c>
      <c r="S270" s="2" t="s">
        <v>5</v>
      </c>
      <c r="T270" s="2" t="s">
        <v>4</v>
      </c>
      <c r="U270" s="2" t="s">
        <v>1181</v>
      </c>
      <c r="V270" s="2" t="s">
        <v>1134</v>
      </c>
      <c r="W270" s="2" t="s">
        <v>1152</v>
      </c>
      <c r="X270" s="2" t="s">
        <v>0</v>
      </c>
      <c r="Y270" s="2">
        <f t="shared" si="8"/>
        <v>19.77611111111111</v>
      </c>
      <c r="Z270" s="2">
        <f t="shared" si="9"/>
        <v>3.5130555555555532</v>
      </c>
      <c r="AA270" s="6">
        <f>D270-'Estacion Base Los Santos'!$J$8*'L13 Corr Deriva'!Z270</f>
        <v>1788.1952840162928</v>
      </c>
    </row>
    <row r="271" spans="1:27" x14ac:dyDescent="0.25">
      <c r="A271" s="2" t="s">
        <v>1141</v>
      </c>
      <c r="B271" s="2" t="s">
        <v>20</v>
      </c>
      <c r="C271" s="2" t="s">
        <v>1180</v>
      </c>
      <c r="D271" s="2">
        <v>1788.2046</v>
      </c>
      <c r="E271" s="2" t="s">
        <v>18</v>
      </c>
      <c r="F271" s="2" t="s">
        <v>413</v>
      </c>
      <c r="G271" s="2" t="s">
        <v>819</v>
      </c>
      <c r="H271" s="2">
        <v>1766.0962</v>
      </c>
      <c r="I271" s="2" t="s">
        <v>14</v>
      </c>
      <c r="J271" s="2" t="s">
        <v>179</v>
      </c>
      <c r="K271" s="2" t="s">
        <v>1179</v>
      </c>
      <c r="L271" s="2" t="s">
        <v>260</v>
      </c>
      <c r="M271" s="2" t="s">
        <v>36</v>
      </c>
      <c r="N271" s="2" t="s">
        <v>103</v>
      </c>
      <c r="O271" s="2" t="s">
        <v>1159</v>
      </c>
      <c r="P271" s="2" t="s">
        <v>8</v>
      </c>
      <c r="Q271" s="2" t="s">
        <v>7</v>
      </c>
      <c r="R271" s="2" t="s">
        <v>6</v>
      </c>
      <c r="S271" s="2" t="s">
        <v>5</v>
      </c>
      <c r="T271" s="2" t="s">
        <v>4</v>
      </c>
      <c r="U271" s="2" t="s">
        <v>1153</v>
      </c>
      <c r="V271" s="2" t="s">
        <v>1134</v>
      </c>
      <c r="W271" s="2" t="s">
        <v>1152</v>
      </c>
      <c r="X271" s="2" t="s">
        <v>0</v>
      </c>
      <c r="Y271" s="2">
        <f t="shared" si="8"/>
        <v>19.780277777777776</v>
      </c>
      <c r="Z271" s="2">
        <f t="shared" si="9"/>
        <v>3.5172222222222196</v>
      </c>
      <c r="AA271" s="6">
        <f>D271-'Estacion Base Los Santos'!$J$8*'L13 Corr Deriva'!Z271</f>
        <v>1788.1954732042618</v>
      </c>
    </row>
    <row r="272" spans="1:27" x14ac:dyDescent="0.25">
      <c r="A272" s="2" t="s">
        <v>1141</v>
      </c>
      <c r="B272" s="2" t="s">
        <v>20</v>
      </c>
      <c r="C272" s="2" t="s">
        <v>1178</v>
      </c>
      <c r="D272" s="2">
        <v>1788.2064</v>
      </c>
      <c r="E272" s="2" t="s">
        <v>18</v>
      </c>
      <c r="F272" s="2" t="s">
        <v>316</v>
      </c>
      <c r="G272" s="2" t="s">
        <v>315</v>
      </c>
      <c r="H272" s="2">
        <v>1766.0983000000001</v>
      </c>
      <c r="I272" s="2" t="s">
        <v>982</v>
      </c>
      <c r="J272" s="2" t="s">
        <v>281</v>
      </c>
      <c r="K272" s="2" t="s">
        <v>1177</v>
      </c>
      <c r="L272" s="2" t="s">
        <v>1176</v>
      </c>
      <c r="M272" s="2" t="s">
        <v>46</v>
      </c>
      <c r="N272" s="2" t="s">
        <v>96</v>
      </c>
      <c r="O272" s="2" t="s">
        <v>1159</v>
      </c>
      <c r="P272" s="2" t="s">
        <v>8</v>
      </c>
      <c r="Q272" s="2" t="s">
        <v>7</v>
      </c>
      <c r="R272" s="2" t="s">
        <v>6</v>
      </c>
      <c r="S272" s="2" t="s">
        <v>5</v>
      </c>
      <c r="T272" s="2" t="s">
        <v>4</v>
      </c>
      <c r="U272" s="2" t="s">
        <v>1153</v>
      </c>
      <c r="V272" s="2" t="s">
        <v>1134</v>
      </c>
      <c r="W272" s="2" t="s">
        <v>1152</v>
      </c>
      <c r="X272" s="2" t="s">
        <v>0</v>
      </c>
      <c r="Y272" s="2">
        <f t="shared" si="8"/>
        <v>19.784444444444446</v>
      </c>
      <c r="Z272" s="2">
        <f t="shared" si="9"/>
        <v>3.5213888888888896</v>
      </c>
      <c r="AA272" s="6">
        <f>D272-'Estacion Base Los Santos'!$J$8*'L13 Corr Deriva'!Z272</f>
        <v>1788.1972623922309</v>
      </c>
    </row>
    <row r="273" spans="1:27" x14ac:dyDescent="0.25">
      <c r="A273" s="2" t="s">
        <v>1141</v>
      </c>
      <c r="B273" s="2" t="s">
        <v>20</v>
      </c>
      <c r="C273" s="2" t="s">
        <v>1175</v>
      </c>
      <c r="D273" s="2">
        <v>1788.2082</v>
      </c>
      <c r="E273" s="2" t="s">
        <v>18</v>
      </c>
      <c r="F273" s="2" t="s">
        <v>1174</v>
      </c>
      <c r="G273" s="2" t="s">
        <v>713</v>
      </c>
      <c r="H273" s="2">
        <v>1766.1</v>
      </c>
      <c r="I273" s="2" t="s">
        <v>14</v>
      </c>
      <c r="J273" s="2" t="s">
        <v>179</v>
      </c>
      <c r="K273" s="2" t="s">
        <v>1173</v>
      </c>
      <c r="L273" s="2" t="s">
        <v>1007</v>
      </c>
      <c r="M273" s="2" t="s">
        <v>36</v>
      </c>
      <c r="N273" s="2" t="s">
        <v>372</v>
      </c>
      <c r="O273" s="2" t="s">
        <v>1159</v>
      </c>
      <c r="P273" s="2" t="s">
        <v>8</v>
      </c>
      <c r="Q273" s="2" t="s">
        <v>7</v>
      </c>
      <c r="R273" s="2" t="s">
        <v>6</v>
      </c>
      <c r="S273" s="2" t="s">
        <v>5</v>
      </c>
      <c r="T273" s="2" t="s">
        <v>4</v>
      </c>
      <c r="U273" s="2" t="s">
        <v>1153</v>
      </c>
      <c r="V273" s="2" t="s">
        <v>1134</v>
      </c>
      <c r="W273" s="2" t="s">
        <v>1152</v>
      </c>
      <c r="X273" s="2" t="s">
        <v>0</v>
      </c>
      <c r="Y273" s="2">
        <f t="shared" si="8"/>
        <v>19.788611111111113</v>
      </c>
      <c r="Z273" s="2">
        <f t="shared" si="9"/>
        <v>3.525555555555556</v>
      </c>
      <c r="AA273" s="6">
        <f>D273-'Estacion Base Los Santos'!$J$8*'L13 Corr Deriva'!Z273</f>
        <v>1788.1990515801999</v>
      </c>
    </row>
    <row r="274" spans="1:27" x14ac:dyDescent="0.25">
      <c r="A274" s="2" t="s">
        <v>1141</v>
      </c>
      <c r="B274" s="2" t="s">
        <v>20</v>
      </c>
      <c r="C274" s="2" t="s">
        <v>1172</v>
      </c>
      <c r="D274" s="2">
        <v>1788.2055</v>
      </c>
      <c r="E274" s="2" t="s">
        <v>18</v>
      </c>
      <c r="F274" s="2" t="s">
        <v>1171</v>
      </c>
      <c r="G274" s="2" t="s">
        <v>1170</v>
      </c>
      <c r="H274" s="2">
        <v>1766.0984000000001</v>
      </c>
      <c r="I274" s="2" t="s">
        <v>949</v>
      </c>
      <c r="J274" s="2" t="s">
        <v>105</v>
      </c>
      <c r="K274" s="2" t="s">
        <v>1169</v>
      </c>
      <c r="L274" s="2" t="s">
        <v>1168</v>
      </c>
      <c r="M274" s="2" t="s">
        <v>36</v>
      </c>
      <c r="N274" s="2" t="s">
        <v>1167</v>
      </c>
      <c r="O274" s="2" t="s">
        <v>1159</v>
      </c>
      <c r="P274" s="2" t="s">
        <v>8</v>
      </c>
      <c r="Q274" s="2" t="s">
        <v>7</v>
      </c>
      <c r="R274" s="2" t="s">
        <v>6</v>
      </c>
      <c r="S274" s="2" t="s">
        <v>5</v>
      </c>
      <c r="T274" s="2" t="s">
        <v>4</v>
      </c>
      <c r="U274" s="2" t="s">
        <v>1153</v>
      </c>
      <c r="V274" s="2" t="s">
        <v>1134</v>
      </c>
      <c r="W274" s="2" t="s">
        <v>1152</v>
      </c>
      <c r="X274" s="2" t="s">
        <v>0</v>
      </c>
      <c r="Y274" s="2">
        <f t="shared" si="8"/>
        <v>19.792777777777779</v>
      </c>
      <c r="Z274" s="2">
        <f t="shared" si="9"/>
        <v>3.5297222222222224</v>
      </c>
      <c r="AA274" s="6">
        <f>D274-'Estacion Base Los Santos'!$J$8*'L13 Corr Deriva'!Z274</f>
        <v>1788.196340768169</v>
      </c>
    </row>
    <row r="275" spans="1:27" x14ac:dyDescent="0.25">
      <c r="A275" s="2" t="s">
        <v>1141</v>
      </c>
      <c r="B275" s="2" t="s">
        <v>20</v>
      </c>
      <c r="C275" s="2" t="s">
        <v>1166</v>
      </c>
      <c r="D275" s="2">
        <v>1788.2097000000001</v>
      </c>
      <c r="E275" s="2" t="s">
        <v>18</v>
      </c>
      <c r="F275" s="2" t="s">
        <v>853</v>
      </c>
      <c r="G275" s="2" t="s">
        <v>214</v>
      </c>
      <c r="H275" s="2">
        <v>1766.1025999999999</v>
      </c>
      <c r="I275" s="2" t="s">
        <v>105</v>
      </c>
      <c r="J275" s="2" t="s">
        <v>213</v>
      </c>
      <c r="K275" s="2" t="s">
        <v>1165</v>
      </c>
      <c r="L275" s="2" t="s">
        <v>92</v>
      </c>
      <c r="M275" s="2" t="s">
        <v>11</v>
      </c>
      <c r="N275" s="2" t="s">
        <v>1164</v>
      </c>
      <c r="O275" s="2" t="s">
        <v>1159</v>
      </c>
      <c r="P275" s="2" t="s">
        <v>8</v>
      </c>
      <c r="Q275" s="2" t="s">
        <v>7</v>
      </c>
      <c r="R275" s="2" t="s">
        <v>6</v>
      </c>
      <c r="S275" s="2" t="s">
        <v>5</v>
      </c>
      <c r="T275" s="2" t="s">
        <v>4</v>
      </c>
      <c r="U275" s="2" t="s">
        <v>1153</v>
      </c>
      <c r="V275" s="2" t="s">
        <v>1134</v>
      </c>
      <c r="W275" s="2" t="s">
        <v>1152</v>
      </c>
      <c r="X275" s="2" t="s">
        <v>0</v>
      </c>
      <c r="Y275" s="2">
        <f t="shared" si="8"/>
        <v>19.796944444444446</v>
      </c>
      <c r="Z275" s="2">
        <f t="shared" si="9"/>
        <v>3.5338888888888889</v>
      </c>
      <c r="AA275" s="6">
        <f>D275-'Estacion Base Los Santos'!$J$8*'L13 Corr Deriva'!Z275</f>
        <v>1788.2005299561381</v>
      </c>
    </row>
    <row r="276" spans="1:27" x14ac:dyDescent="0.25">
      <c r="A276" s="2" t="s">
        <v>1141</v>
      </c>
      <c r="B276" s="2" t="s">
        <v>20</v>
      </c>
      <c r="C276" s="2" t="s">
        <v>1163</v>
      </c>
      <c r="D276" s="2">
        <v>1788.2075</v>
      </c>
      <c r="E276" s="2" t="s">
        <v>18</v>
      </c>
      <c r="F276" s="2" t="s">
        <v>259</v>
      </c>
      <c r="G276" s="2" t="s">
        <v>214</v>
      </c>
      <c r="H276" s="2">
        <v>1766.1008999999999</v>
      </c>
      <c r="I276" s="2" t="s">
        <v>949</v>
      </c>
      <c r="J276" s="2" t="s">
        <v>150</v>
      </c>
      <c r="K276" s="2" t="s">
        <v>1162</v>
      </c>
      <c r="L276" s="2" t="s">
        <v>1161</v>
      </c>
      <c r="M276" s="2" t="s">
        <v>46</v>
      </c>
      <c r="N276" s="2" t="s">
        <v>1160</v>
      </c>
      <c r="O276" s="2" t="s">
        <v>1159</v>
      </c>
      <c r="P276" s="2" t="s">
        <v>8</v>
      </c>
      <c r="Q276" s="2" t="s">
        <v>7</v>
      </c>
      <c r="R276" s="2" t="s">
        <v>6</v>
      </c>
      <c r="S276" s="2" t="s">
        <v>5</v>
      </c>
      <c r="T276" s="2" t="s">
        <v>4</v>
      </c>
      <c r="U276" s="2" t="s">
        <v>1153</v>
      </c>
      <c r="V276" s="2" t="s">
        <v>1134</v>
      </c>
      <c r="W276" s="2" t="s">
        <v>1152</v>
      </c>
      <c r="X276" s="2" t="s">
        <v>0</v>
      </c>
      <c r="Y276" s="2">
        <f t="shared" si="8"/>
        <v>19.801111111111112</v>
      </c>
      <c r="Z276" s="2">
        <f t="shared" si="9"/>
        <v>3.5380555555555553</v>
      </c>
      <c r="AA276" s="6">
        <f>D276-'Estacion Base Los Santos'!$J$8*'L13 Corr Deriva'!Z276</f>
        <v>1788.198319144107</v>
      </c>
    </row>
    <row r="277" spans="1:27" x14ac:dyDescent="0.25">
      <c r="A277" s="2" t="s">
        <v>1141</v>
      </c>
      <c r="B277" s="2" t="s">
        <v>20</v>
      </c>
      <c r="C277" s="2" t="s">
        <v>1158</v>
      </c>
      <c r="D277" s="2">
        <v>1788.2040999999999</v>
      </c>
      <c r="E277" s="2" t="s">
        <v>18</v>
      </c>
      <c r="F277" s="2" t="s">
        <v>493</v>
      </c>
      <c r="G277" s="2" t="s">
        <v>593</v>
      </c>
      <c r="H277" s="2">
        <v>1766.0979</v>
      </c>
      <c r="I277" s="2" t="s">
        <v>1157</v>
      </c>
      <c r="J277" s="2" t="s">
        <v>1156</v>
      </c>
      <c r="K277" s="2" t="s">
        <v>1155</v>
      </c>
      <c r="L277" s="2" t="s">
        <v>1154</v>
      </c>
      <c r="M277" s="2" t="s">
        <v>11</v>
      </c>
      <c r="N277" s="2" t="s">
        <v>85</v>
      </c>
      <c r="O277" s="2" t="s">
        <v>1136</v>
      </c>
      <c r="P277" s="2" t="s">
        <v>8</v>
      </c>
      <c r="Q277" s="2" t="s">
        <v>7</v>
      </c>
      <c r="R277" s="2" t="s">
        <v>6</v>
      </c>
      <c r="S277" s="2" t="s">
        <v>5</v>
      </c>
      <c r="T277" s="2" t="s">
        <v>4</v>
      </c>
      <c r="U277" s="2" t="s">
        <v>1153</v>
      </c>
      <c r="V277" s="2" t="s">
        <v>1134</v>
      </c>
      <c r="W277" s="2" t="s">
        <v>1152</v>
      </c>
      <c r="X277" s="2" t="s">
        <v>0</v>
      </c>
      <c r="Y277" s="2">
        <f t="shared" si="8"/>
        <v>19.805277777777778</v>
      </c>
      <c r="Z277" s="2">
        <f t="shared" si="9"/>
        <v>3.5422222222222217</v>
      </c>
      <c r="AA277" s="6">
        <f>D277-'Estacion Base Los Santos'!$J$8*'L13 Corr Deriva'!Z277</f>
        <v>1788.1949083320758</v>
      </c>
    </row>
    <row r="278" spans="1:27" x14ac:dyDescent="0.25">
      <c r="A278" s="2" t="s">
        <v>1141</v>
      </c>
      <c r="B278" s="2" t="s">
        <v>20</v>
      </c>
      <c r="C278" s="2" t="s">
        <v>1151</v>
      </c>
      <c r="D278" s="2">
        <v>1788.2038</v>
      </c>
      <c r="E278" s="2" t="s">
        <v>18</v>
      </c>
      <c r="F278" s="2" t="s">
        <v>853</v>
      </c>
      <c r="G278" s="2" t="s">
        <v>214</v>
      </c>
      <c r="H278" s="2">
        <v>1766.0981999999999</v>
      </c>
      <c r="I278" s="2" t="s">
        <v>48</v>
      </c>
      <c r="J278" s="2" t="s">
        <v>304</v>
      </c>
      <c r="K278" s="2" t="s">
        <v>1150</v>
      </c>
      <c r="L278" s="2" t="s">
        <v>1149</v>
      </c>
      <c r="M278" s="2" t="s">
        <v>11</v>
      </c>
      <c r="N278" s="2" t="s">
        <v>923</v>
      </c>
      <c r="O278" s="2" t="s">
        <v>1136</v>
      </c>
      <c r="P278" s="2" t="s">
        <v>8</v>
      </c>
      <c r="Q278" s="2" t="s">
        <v>7</v>
      </c>
      <c r="R278" s="2" t="s">
        <v>6</v>
      </c>
      <c r="S278" s="2" t="s">
        <v>5</v>
      </c>
      <c r="T278" s="2" t="s">
        <v>4</v>
      </c>
      <c r="U278" s="2" t="s">
        <v>1135</v>
      </c>
      <c r="V278" s="2" t="s">
        <v>1134</v>
      </c>
      <c r="W278" s="2" t="s">
        <v>1133</v>
      </c>
      <c r="X278" s="2" t="s">
        <v>0</v>
      </c>
      <c r="Y278" s="2">
        <f t="shared" si="8"/>
        <v>19.809444444444445</v>
      </c>
      <c r="Z278" s="2">
        <f t="shared" si="9"/>
        <v>3.5463888888888881</v>
      </c>
      <c r="AA278" s="6">
        <f>D278-'Estacion Base Los Santos'!$J$8*'L13 Corr Deriva'!Z278</f>
        <v>1788.1945975200449</v>
      </c>
    </row>
    <row r="279" spans="1:27" x14ac:dyDescent="0.25">
      <c r="A279" s="2" t="s">
        <v>1141</v>
      </c>
      <c r="B279" s="2" t="s">
        <v>20</v>
      </c>
      <c r="C279" s="2" t="s">
        <v>1148</v>
      </c>
      <c r="D279" s="2">
        <v>1788.2016000000001</v>
      </c>
      <c r="E279" s="2" t="s">
        <v>18</v>
      </c>
      <c r="F279" s="2" t="s">
        <v>40</v>
      </c>
      <c r="G279" s="2" t="s">
        <v>206</v>
      </c>
      <c r="H279" s="2">
        <v>1766.0953</v>
      </c>
      <c r="I279" s="2" t="s">
        <v>38</v>
      </c>
      <c r="J279" s="2" t="s">
        <v>213</v>
      </c>
      <c r="K279" s="2" t="s">
        <v>66</v>
      </c>
      <c r="L279" s="2" t="s">
        <v>1147</v>
      </c>
      <c r="M279" s="2" t="s">
        <v>36</v>
      </c>
      <c r="N279" s="2" t="s">
        <v>1146</v>
      </c>
      <c r="O279" s="2" t="s">
        <v>1136</v>
      </c>
      <c r="P279" s="2" t="s">
        <v>8</v>
      </c>
      <c r="Q279" s="2" t="s">
        <v>7</v>
      </c>
      <c r="R279" s="2" t="s">
        <v>6</v>
      </c>
      <c r="S279" s="2" t="s">
        <v>5</v>
      </c>
      <c r="T279" s="2" t="s">
        <v>4</v>
      </c>
      <c r="U279" s="2" t="s">
        <v>1135</v>
      </c>
      <c r="V279" s="2" t="s">
        <v>1134</v>
      </c>
      <c r="W279" s="2" t="s">
        <v>1133</v>
      </c>
      <c r="X279" s="2" t="s">
        <v>0</v>
      </c>
      <c r="Y279" s="2">
        <f t="shared" si="8"/>
        <v>19.813611111111111</v>
      </c>
      <c r="Z279" s="2">
        <f t="shared" si="9"/>
        <v>3.5505555555555546</v>
      </c>
      <c r="AA279" s="6">
        <f>D279-'Estacion Base Los Santos'!$J$8*'L13 Corr Deriva'!Z279</f>
        <v>1788.1923867080141</v>
      </c>
    </row>
    <row r="280" spans="1:27" x14ac:dyDescent="0.25">
      <c r="A280" s="2" t="s">
        <v>1141</v>
      </c>
      <c r="B280" s="2" t="s">
        <v>20</v>
      </c>
      <c r="C280" s="2" t="s">
        <v>1145</v>
      </c>
      <c r="D280" s="2">
        <v>1788.2040999999999</v>
      </c>
      <c r="E280" s="2" t="s">
        <v>18</v>
      </c>
      <c r="F280" s="2" t="s">
        <v>330</v>
      </c>
      <c r="G280" s="2" t="s">
        <v>968</v>
      </c>
      <c r="H280" s="2">
        <v>1766.0986</v>
      </c>
      <c r="I280" s="2" t="s">
        <v>130</v>
      </c>
      <c r="J280" s="2" t="s">
        <v>115</v>
      </c>
      <c r="K280" s="2" t="s">
        <v>1144</v>
      </c>
      <c r="L280" s="2" t="s">
        <v>1143</v>
      </c>
      <c r="M280" s="2" t="s">
        <v>11</v>
      </c>
      <c r="N280" s="2" t="s">
        <v>1142</v>
      </c>
      <c r="O280" s="2" t="s">
        <v>1136</v>
      </c>
      <c r="P280" s="2" t="s">
        <v>8</v>
      </c>
      <c r="Q280" s="2" t="s">
        <v>7</v>
      </c>
      <c r="R280" s="2" t="s">
        <v>6</v>
      </c>
      <c r="S280" s="2" t="s">
        <v>5</v>
      </c>
      <c r="T280" s="2" t="s">
        <v>4</v>
      </c>
      <c r="U280" s="2" t="s">
        <v>1135</v>
      </c>
      <c r="V280" s="2" t="s">
        <v>1134</v>
      </c>
      <c r="W280" s="2" t="s">
        <v>1133</v>
      </c>
      <c r="X280" s="2" t="s">
        <v>0</v>
      </c>
      <c r="Y280" s="2">
        <f t="shared" si="8"/>
        <v>19.817777777777778</v>
      </c>
      <c r="Z280" s="2">
        <f t="shared" si="9"/>
        <v>3.554722222222221</v>
      </c>
      <c r="AA280" s="6">
        <f>D280-'Estacion Base Los Santos'!$J$8*'L13 Corr Deriva'!Z280</f>
        <v>1788.1948758959829</v>
      </c>
    </row>
    <row r="281" spans="1:27" x14ac:dyDescent="0.25">
      <c r="A281" s="2" t="s">
        <v>1141</v>
      </c>
      <c r="B281" s="2" t="s">
        <v>20</v>
      </c>
      <c r="C281" s="2" t="s">
        <v>1140</v>
      </c>
      <c r="D281" s="2">
        <v>1788.2036000000001</v>
      </c>
      <c r="E281" s="2" t="s">
        <v>18</v>
      </c>
      <c r="F281" s="2" t="s">
        <v>853</v>
      </c>
      <c r="G281" s="2" t="s">
        <v>214</v>
      </c>
      <c r="H281" s="2">
        <v>1766.0987</v>
      </c>
      <c r="I281" s="2" t="s">
        <v>205</v>
      </c>
      <c r="J281" s="2" t="s">
        <v>274</v>
      </c>
      <c r="K281" s="2" t="s">
        <v>1139</v>
      </c>
      <c r="L281" s="2" t="s">
        <v>1138</v>
      </c>
      <c r="M281" s="2" t="s">
        <v>11</v>
      </c>
      <c r="N281" s="2" t="s">
        <v>1137</v>
      </c>
      <c r="O281" s="2" t="s">
        <v>1136</v>
      </c>
      <c r="P281" s="2" t="s">
        <v>8</v>
      </c>
      <c r="Q281" s="2" t="s">
        <v>7</v>
      </c>
      <c r="R281" s="2" t="s">
        <v>6</v>
      </c>
      <c r="S281" s="2" t="s">
        <v>5</v>
      </c>
      <c r="T281" s="2" t="s">
        <v>4</v>
      </c>
      <c r="U281" s="2" t="s">
        <v>1135</v>
      </c>
      <c r="V281" s="2" t="s">
        <v>1134</v>
      </c>
      <c r="W281" s="2" t="s">
        <v>1133</v>
      </c>
      <c r="X281" s="2" t="s">
        <v>0</v>
      </c>
      <c r="Y281" s="2">
        <f t="shared" si="8"/>
        <v>19.821944444444444</v>
      </c>
      <c r="Z281" s="2">
        <f t="shared" si="9"/>
        <v>3.5588888888888874</v>
      </c>
      <c r="AA281" s="6">
        <f>D281-'Estacion Base Los Santos'!$J$8*'L13 Corr Deriva'!Z281</f>
        <v>1788.1943650839521</v>
      </c>
    </row>
    <row r="282" spans="1:27" x14ac:dyDescent="0.25">
      <c r="A282" s="2" t="s">
        <v>929</v>
      </c>
      <c r="B282" s="2" t="s">
        <v>20</v>
      </c>
      <c r="C282" s="2" t="s">
        <v>1132</v>
      </c>
      <c r="D282" s="2">
        <v>1801.3205</v>
      </c>
      <c r="E282" s="2" t="s">
        <v>18</v>
      </c>
      <c r="F282" s="2" t="s">
        <v>1131</v>
      </c>
      <c r="G282" s="2" t="s">
        <v>554</v>
      </c>
      <c r="H282" s="2">
        <v>1779.2066</v>
      </c>
      <c r="I282" s="2" t="s">
        <v>1130</v>
      </c>
      <c r="J282" s="2" t="s">
        <v>1129</v>
      </c>
      <c r="K282" s="2" t="s">
        <v>1128</v>
      </c>
      <c r="L282" s="2" t="s">
        <v>1127</v>
      </c>
      <c r="M282" s="2" t="s">
        <v>56</v>
      </c>
      <c r="N282" s="2" t="s">
        <v>1126</v>
      </c>
      <c r="O282" s="2" t="s">
        <v>1044</v>
      </c>
      <c r="P282" s="2" t="s">
        <v>8</v>
      </c>
      <c r="Q282" s="2" t="s">
        <v>7</v>
      </c>
      <c r="R282" s="2" t="s">
        <v>6</v>
      </c>
      <c r="S282" s="2" t="s">
        <v>5</v>
      </c>
      <c r="T282" s="2" t="s">
        <v>4</v>
      </c>
      <c r="U282" s="2" t="s">
        <v>1092</v>
      </c>
      <c r="V282" s="2" t="s">
        <v>1036</v>
      </c>
      <c r="W282" s="2" t="s">
        <v>1125</v>
      </c>
      <c r="X282" s="2" t="s">
        <v>0</v>
      </c>
      <c r="Y282" s="2">
        <f t="shared" si="8"/>
        <v>20.195555555555554</v>
      </c>
      <c r="Z282" s="2">
        <f t="shared" si="9"/>
        <v>3.9324999999999974</v>
      </c>
      <c r="AA282" s="6">
        <f>D282-'Estacion Base Los Santos'!$J$8*'L13 Corr Deriva'!Z282</f>
        <v>1801.3102956051757</v>
      </c>
    </row>
    <row r="283" spans="1:27" x14ac:dyDescent="0.25">
      <c r="A283" s="2" t="s">
        <v>929</v>
      </c>
      <c r="B283" s="2" t="s">
        <v>20</v>
      </c>
      <c r="C283" s="2" t="s">
        <v>1124</v>
      </c>
      <c r="D283" s="2">
        <v>1801.3208</v>
      </c>
      <c r="E283" s="2" t="s">
        <v>18</v>
      </c>
      <c r="F283" s="2" t="s">
        <v>260</v>
      </c>
      <c r="G283" s="2" t="s">
        <v>259</v>
      </c>
      <c r="H283" s="2">
        <v>1779.2077999999999</v>
      </c>
      <c r="I283" s="2" t="s">
        <v>179</v>
      </c>
      <c r="J283" s="2" t="s">
        <v>711</v>
      </c>
      <c r="K283" s="2" t="s">
        <v>1123</v>
      </c>
      <c r="L283" s="2" t="s">
        <v>1122</v>
      </c>
      <c r="M283" s="2" t="s">
        <v>655</v>
      </c>
      <c r="N283" s="2" t="s">
        <v>1121</v>
      </c>
      <c r="O283" s="2" t="s">
        <v>1044</v>
      </c>
      <c r="P283" s="2" t="s">
        <v>8</v>
      </c>
      <c r="Q283" s="2" t="s">
        <v>7</v>
      </c>
      <c r="R283" s="2" t="s">
        <v>6</v>
      </c>
      <c r="S283" s="2" t="s">
        <v>5</v>
      </c>
      <c r="T283" s="2" t="s">
        <v>4</v>
      </c>
      <c r="U283" s="2" t="s">
        <v>1092</v>
      </c>
      <c r="V283" s="2" t="s">
        <v>1036</v>
      </c>
      <c r="W283" s="2" t="s">
        <v>1116</v>
      </c>
      <c r="X283" s="2" t="s">
        <v>0</v>
      </c>
      <c r="Y283" s="2">
        <f t="shared" si="8"/>
        <v>20.199722222222224</v>
      </c>
      <c r="Z283" s="2">
        <f t="shared" si="9"/>
        <v>3.9366666666666674</v>
      </c>
      <c r="AA283" s="6">
        <f>D283-'Estacion Base Los Santos'!$J$8*'L13 Corr Deriva'!Z283</f>
        <v>1801.3105847931447</v>
      </c>
    </row>
    <row r="284" spans="1:27" x14ac:dyDescent="0.25">
      <c r="A284" s="2" t="s">
        <v>929</v>
      </c>
      <c r="B284" s="2" t="s">
        <v>20</v>
      </c>
      <c r="C284" s="2" t="s">
        <v>1120</v>
      </c>
      <c r="D284" s="2">
        <v>1801.3132000000001</v>
      </c>
      <c r="E284" s="2" t="s">
        <v>18</v>
      </c>
      <c r="F284" s="2" t="s">
        <v>1119</v>
      </c>
      <c r="G284" s="2" t="s">
        <v>545</v>
      </c>
      <c r="H284" s="2">
        <v>1779.2014999999999</v>
      </c>
      <c r="I284" s="2" t="s">
        <v>313</v>
      </c>
      <c r="J284" s="2" t="s">
        <v>793</v>
      </c>
      <c r="K284" s="2" t="s">
        <v>1118</v>
      </c>
      <c r="L284" s="2" t="s">
        <v>1117</v>
      </c>
      <c r="M284" s="2" t="s">
        <v>655</v>
      </c>
      <c r="N284" s="2" t="s">
        <v>611</v>
      </c>
      <c r="O284" s="2" t="s">
        <v>1044</v>
      </c>
      <c r="P284" s="2" t="s">
        <v>8</v>
      </c>
      <c r="Q284" s="2" t="s">
        <v>7</v>
      </c>
      <c r="R284" s="2" t="s">
        <v>6</v>
      </c>
      <c r="S284" s="2" t="s">
        <v>5</v>
      </c>
      <c r="T284" s="2" t="s">
        <v>4</v>
      </c>
      <c r="U284" s="2" t="s">
        <v>1092</v>
      </c>
      <c r="V284" s="2" t="s">
        <v>1036</v>
      </c>
      <c r="W284" s="2" t="s">
        <v>1116</v>
      </c>
      <c r="X284" s="2" t="s">
        <v>0</v>
      </c>
      <c r="Y284" s="2">
        <f t="shared" si="8"/>
        <v>20.203888888888887</v>
      </c>
      <c r="Z284" s="2">
        <f t="shared" si="9"/>
        <v>3.9408333333333303</v>
      </c>
      <c r="AA284" s="6">
        <f>D284-'Estacion Base Los Santos'!$J$8*'L13 Corr Deriva'!Z284</f>
        <v>1801.3029739811138</v>
      </c>
    </row>
    <row r="285" spans="1:27" x14ac:dyDescent="0.25">
      <c r="A285" s="2" t="s">
        <v>929</v>
      </c>
      <c r="B285" s="2" t="s">
        <v>20</v>
      </c>
      <c r="C285" s="2" t="s">
        <v>1115</v>
      </c>
      <c r="D285" s="2">
        <v>1801.3101999999999</v>
      </c>
      <c r="E285" s="2" t="s">
        <v>18</v>
      </c>
      <c r="F285" s="2" t="s">
        <v>1114</v>
      </c>
      <c r="G285" s="2" t="s">
        <v>443</v>
      </c>
      <c r="H285" s="2">
        <v>1779.1999000000001</v>
      </c>
      <c r="I285" s="2" t="s">
        <v>78</v>
      </c>
      <c r="J285" s="2" t="s">
        <v>863</v>
      </c>
      <c r="K285" s="2" t="s">
        <v>288</v>
      </c>
      <c r="L285" s="2" t="s">
        <v>1113</v>
      </c>
      <c r="M285" s="2" t="s">
        <v>56</v>
      </c>
      <c r="N285" s="2" t="s">
        <v>1112</v>
      </c>
      <c r="O285" s="2" t="s">
        <v>1044</v>
      </c>
      <c r="P285" s="2" t="s">
        <v>8</v>
      </c>
      <c r="Q285" s="2" t="s">
        <v>7</v>
      </c>
      <c r="R285" s="2" t="s">
        <v>6</v>
      </c>
      <c r="S285" s="2" t="s">
        <v>5</v>
      </c>
      <c r="T285" s="2" t="s">
        <v>4</v>
      </c>
      <c r="U285" s="2" t="s">
        <v>1092</v>
      </c>
      <c r="V285" s="2" t="s">
        <v>1036</v>
      </c>
      <c r="W285" s="2" t="s">
        <v>1106</v>
      </c>
      <c r="X285" s="2" t="s">
        <v>0</v>
      </c>
      <c r="Y285" s="2">
        <f t="shared" si="8"/>
        <v>20.208055555555553</v>
      </c>
      <c r="Z285" s="2">
        <f t="shared" si="9"/>
        <v>3.9449999999999967</v>
      </c>
      <c r="AA285" s="6">
        <f>D285-'Estacion Base Los Santos'!$J$8*'L13 Corr Deriva'!Z285</f>
        <v>1801.2999631690827</v>
      </c>
    </row>
    <row r="286" spans="1:27" x14ac:dyDescent="0.25">
      <c r="A286" s="2" t="s">
        <v>929</v>
      </c>
      <c r="B286" s="2" t="s">
        <v>20</v>
      </c>
      <c r="C286" s="2" t="s">
        <v>1111</v>
      </c>
      <c r="D286" s="2">
        <v>1801.3121000000001</v>
      </c>
      <c r="E286" s="2" t="s">
        <v>18</v>
      </c>
      <c r="F286" s="2" t="s">
        <v>1110</v>
      </c>
      <c r="G286" s="2" t="s">
        <v>413</v>
      </c>
      <c r="H286" s="2">
        <v>1779.2029</v>
      </c>
      <c r="I286" s="2" t="s">
        <v>141</v>
      </c>
      <c r="J286" s="2" t="s">
        <v>852</v>
      </c>
      <c r="K286" s="2" t="s">
        <v>1109</v>
      </c>
      <c r="L286" s="2" t="s">
        <v>1108</v>
      </c>
      <c r="M286" s="2" t="s">
        <v>655</v>
      </c>
      <c r="N286" s="2" t="s">
        <v>1107</v>
      </c>
      <c r="O286" s="2" t="s">
        <v>1044</v>
      </c>
      <c r="P286" s="2" t="s">
        <v>8</v>
      </c>
      <c r="Q286" s="2" t="s">
        <v>7</v>
      </c>
      <c r="R286" s="2" t="s">
        <v>6</v>
      </c>
      <c r="S286" s="2" t="s">
        <v>5</v>
      </c>
      <c r="T286" s="2" t="s">
        <v>4</v>
      </c>
      <c r="U286" s="2" t="s">
        <v>1092</v>
      </c>
      <c r="V286" s="2" t="s">
        <v>1036</v>
      </c>
      <c r="W286" s="2" t="s">
        <v>1106</v>
      </c>
      <c r="X286" s="2" t="s">
        <v>0</v>
      </c>
      <c r="Y286" s="2">
        <f t="shared" si="8"/>
        <v>20.21222222222222</v>
      </c>
      <c r="Z286" s="2">
        <f t="shared" si="9"/>
        <v>3.9491666666666632</v>
      </c>
      <c r="AA286" s="6">
        <f>D286-'Estacion Base Los Santos'!$J$8*'L13 Corr Deriva'!Z286</f>
        <v>1801.3018523570518</v>
      </c>
    </row>
    <row r="287" spans="1:27" x14ac:dyDescent="0.25">
      <c r="A287" s="2" t="s">
        <v>929</v>
      </c>
      <c r="B287" s="2" t="s">
        <v>20</v>
      </c>
      <c r="C287" s="2" t="s">
        <v>1105</v>
      </c>
      <c r="D287" s="2">
        <v>1801.3141000000001</v>
      </c>
      <c r="E287" s="2" t="s">
        <v>18</v>
      </c>
      <c r="F287" s="2" t="s">
        <v>660</v>
      </c>
      <c r="G287" s="2" t="s">
        <v>635</v>
      </c>
      <c r="H287" s="2">
        <v>1779.2056</v>
      </c>
      <c r="I287" s="2" t="s">
        <v>14</v>
      </c>
      <c r="J287" s="2" t="s">
        <v>1100</v>
      </c>
      <c r="K287" s="2" t="s">
        <v>1104</v>
      </c>
      <c r="L287" s="2" t="s">
        <v>1103</v>
      </c>
      <c r="M287" s="2" t="s">
        <v>246</v>
      </c>
      <c r="N287" s="2" t="s">
        <v>1102</v>
      </c>
      <c r="O287" s="2" t="s">
        <v>1044</v>
      </c>
      <c r="P287" s="2" t="s">
        <v>8</v>
      </c>
      <c r="Q287" s="2" t="s">
        <v>7</v>
      </c>
      <c r="R287" s="2" t="s">
        <v>6</v>
      </c>
      <c r="S287" s="2" t="s">
        <v>5</v>
      </c>
      <c r="T287" s="2" t="s">
        <v>4</v>
      </c>
      <c r="U287" s="2" t="s">
        <v>1092</v>
      </c>
      <c r="V287" s="2" t="s">
        <v>1036</v>
      </c>
      <c r="W287" s="2" t="s">
        <v>1097</v>
      </c>
      <c r="X287" s="2" t="s">
        <v>0</v>
      </c>
      <c r="Y287" s="2">
        <f t="shared" si="8"/>
        <v>20.21638888888889</v>
      </c>
      <c r="Z287" s="2">
        <f t="shared" si="9"/>
        <v>3.9533333333333331</v>
      </c>
      <c r="AA287" s="6">
        <f>D287-'Estacion Base Los Santos'!$J$8*'L13 Corr Deriva'!Z287</f>
        <v>1801.3038415450208</v>
      </c>
    </row>
    <row r="288" spans="1:27" x14ac:dyDescent="0.25">
      <c r="A288" s="2" t="s">
        <v>929</v>
      </c>
      <c r="B288" s="2" t="s">
        <v>20</v>
      </c>
      <c r="C288" s="2" t="s">
        <v>1101</v>
      </c>
      <c r="D288" s="2">
        <v>1801.3109999999999</v>
      </c>
      <c r="E288" s="2" t="s">
        <v>18</v>
      </c>
      <c r="F288" s="2" t="s">
        <v>198</v>
      </c>
      <c r="G288" s="2" t="s">
        <v>197</v>
      </c>
      <c r="H288" s="2">
        <v>1779.2038</v>
      </c>
      <c r="I288" s="2" t="s">
        <v>274</v>
      </c>
      <c r="J288" s="2" t="s">
        <v>1100</v>
      </c>
      <c r="K288" s="2" t="s">
        <v>1099</v>
      </c>
      <c r="L288" s="2" t="s">
        <v>1098</v>
      </c>
      <c r="M288" s="2" t="s">
        <v>644</v>
      </c>
      <c r="N288" s="2" t="s">
        <v>873</v>
      </c>
      <c r="O288" s="2" t="s">
        <v>1044</v>
      </c>
      <c r="P288" s="2" t="s">
        <v>8</v>
      </c>
      <c r="Q288" s="2" t="s">
        <v>7</v>
      </c>
      <c r="R288" s="2" t="s">
        <v>6</v>
      </c>
      <c r="S288" s="2" t="s">
        <v>5</v>
      </c>
      <c r="T288" s="2" t="s">
        <v>4</v>
      </c>
      <c r="U288" s="2" t="s">
        <v>1092</v>
      </c>
      <c r="V288" s="2" t="s">
        <v>1036</v>
      </c>
      <c r="W288" s="2" t="s">
        <v>1097</v>
      </c>
      <c r="X288" s="2" t="s">
        <v>0</v>
      </c>
      <c r="Y288" s="2">
        <f t="shared" si="8"/>
        <v>20.220555555555553</v>
      </c>
      <c r="Z288" s="2">
        <f t="shared" si="9"/>
        <v>3.957499999999996</v>
      </c>
      <c r="AA288" s="6">
        <f>D288-'Estacion Base Los Santos'!$J$8*'L13 Corr Deriva'!Z288</f>
        <v>1801.3007307329897</v>
      </c>
    </row>
    <row r="289" spans="1:27" x14ac:dyDescent="0.25">
      <c r="A289" s="2" t="s">
        <v>929</v>
      </c>
      <c r="B289" s="2" t="s">
        <v>20</v>
      </c>
      <c r="C289" s="2" t="s">
        <v>1096</v>
      </c>
      <c r="D289" s="2">
        <v>1801.3072</v>
      </c>
      <c r="E289" s="2" t="s">
        <v>18</v>
      </c>
      <c r="F289" s="2" t="s">
        <v>133</v>
      </c>
      <c r="G289" s="2" t="s">
        <v>132</v>
      </c>
      <c r="H289" s="2">
        <v>1779.2021999999999</v>
      </c>
      <c r="I289" s="2" t="s">
        <v>222</v>
      </c>
      <c r="J289" s="2" t="s">
        <v>1095</v>
      </c>
      <c r="K289" s="2" t="s">
        <v>1094</v>
      </c>
      <c r="L289" s="2" t="s">
        <v>167</v>
      </c>
      <c r="M289" s="2" t="s">
        <v>1069</v>
      </c>
      <c r="N289" s="2" t="s">
        <v>1093</v>
      </c>
      <c r="O289" s="2" t="s">
        <v>1044</v>
      </c>
      <c r="P289" s="2" t="s">
        <v>8</v>
      </c>
      <c r="Q289" s="2" t="s">
        <v>7</v>
      </c>
      <c r="R289" s="2" t="s">
        <v>6</v>
      </c>
      <c r="S289" s="2" t="s">
        <v>5</v>
      </c>
      <c r="T289" s="2" t="s">
        <v>4</v>
      </c>
      <c r="U289" s="2" t="s">
        <v>1092</v>
      </c>
      <c r="V289" s="2" t="s">
        <v>1036</v>
      </c>
      <c r="W289" s="2" t="s">
        <v>1091</v>
      </c>
      <c r="X289" s="2" t="s">
        <v>0</v>
      </c>
      <c r="Y289" s="2">
        <f t="shared" si="8"/>
        <v>20.224722222222219</v>
      </c>
      <c r="Z289" s="2">
        <f t="shared" si="9"/>
        <v>3.9616666666666625</v>
      </c>
      <c r="AA289" s="6">
        <f>D289-'Estacion Base Los Santos'!$J$8*'L13 Corr Deriva'!Z289</f>
        <v>1801.2969199209588</v>
      </c>
    </row>
    <row r="290" spans="1:27" x14ac:dyDescent="0.25">
      <c r="A290" s="2" t="s">
        <v>929</v>
      </c>
      <c r="B290" s="2" t="s">
        <v>20</v>
      </c>
      <c r="C290" s="2" t="s">
        <v>1090</v>
      </c>
      <c r="D290" s="2">
        <v>1801.3082999999999</v>
      </c>
      <c r="E290" s="2" t="s">
        <v>18</v>
      </c>
      <c r="F290" s="2" t="s">
        <v>1089</v>
      </c>
      <c r="G290" s="2" t="s">
        <v>700</v>
      </c>
      <c r="H290" s="2">
        <v>1779.2036000000001</v>
      </c>
      <c r="I290" s="2" t="s">
        <v>48</v>
      </c>
      <c r="J290" s="2" t="s">
        <v>1088</v>
      </c>
      <c r="K290" s="2" t="s">
        <v>1087</v>
      </c>
      <c r="L290" s="2" t="s">
        <v>1086</v>
      </c>
      <c r="M290" s="2" t="s">
        <v>246</v>
      </c>
      <c r="N290" s="2" t="s">
        <v>1085</v>
      </c>
      <c r="O290" s="2" t="s">
        <v>1044</v>
      </c>
      <c r="P290" s="2" t="s">
        <v>8</v>
      </c>
      <c r="Q290" s="2" t="s">
        <v>7</v>
      </c>
      <c r="R290" s="2" t="s">
        <v>6</v>
      </c>
      <c r="S290" s="2" t="s">
        <v>5</v>
      </c>
      <c r="T290" s="2" t="s">
        <v>4</v>
      </c>
      <c r="U290" s="2" t="s">
        <v>1084</v>
      </c>
      <c r="V290" s="2" t="s">
        <v>1036</v>
      </c>
      <c r="W290" s="2" t="s">
        <v>1083</v>
      </c>
      <c r="X290" s="2" t="s">
        <v>0</v>
      </c>
      <c r="Y290" s="2">
        <f t="shared" si="8"/>
        <v>20.228888888888886</v>
      </c>
      <c r="Z290" s="2">
        <f t="shared" si="9"/>
        <v>3.9658333333333289</v>
      </c>
      <c r="AA290" s="6">
        <f>D290-'Estacion Base Los Santos'!$J$8*'L13 Corr Deriva'!Z290</f>
        <v>1801.2980091089278</v>
      </c>
    </row>
    <row r="291" spans="1:27" x14ac:dyDescent="0.25">
      <c r="A291" s="2" t="s">
        <v>929</v>
      </c>
      <c r="B291" s="2" t="s">
        <v>20</v>
      </c>
      <c r="C291" s="2" t="s">
        <v>1082</v>
      </c>
      <c r="D291" s="2">
        <v>1801.3082999999999</v>
      </c>
      <c r="E291" s="2" t="s">
        <v>18</v>
      </c>
      <c r="F291" s="2" t="s">
        <v>812</v>
      </c>
      <c r="G291" s="2" t="s">
        <v>604</v>
      </c>
      <c r="H291" s="2">
        <v>1779.2047</v>
      </c>
      <c r="I291" s="2" t="s">
        <v>328</v>
      </c>
      <c r="J291" s="2" t="s">
        <v>1081</v>
      </c>
      <c r="K291" s="2" t="s">
        <v>1080</v>
      </c>
      <c r="L291" s="2" t="s">
        <v>961</v>
      </c>
      <c r="M291" s="2" t="s">
        <v>760</v>
      </c>
      <c r="N291" s="2" t="s">
        <v>232</v>
      </c>
      <c r="O291" s="2" t="s">
        <v>1044</v>
      </c>
      <c r="P291" s="2" t="s">
        <v>8</v>
      </c>
      <c r="Q291" s="2" t="s">
        <v>7</v>
      </c>
      <c r="R291" s="2" t="s">
        <v>6</v>
      </c>
      <c r="S291" s="2" t="s">
        <v>5</v>
      </c>
      <c r="T291" s="2" t="s">
        <v>4</v>
      </c>
      <c r="U291" s="2" t="s">
        <v>1079</v>
      </c>
      <c r="V291" s="2" t="s">
        <v>1036</v>
      </c>
      <c r="W291" s="2" t="s">
        <v>1078</v>
      </c>
      <c r="X291" s="2" t="s">
        <v>0</v>
      </c>
      <c r="Y291" s="2">
        <f t="shared" si="8"/>
        <v>20.233055555555556</v>
      </c>
      <c r="Z291" s="2">
        <f t="shared" si="9"/>
        <v>3.9699999999999989</v>
      </c>
      <c r="AA291" s="6">
        <f>D291-'Estacion Base Los Santos'!$J$8*'L13 Corr Deriva'!Z291</f>
        <v>1801.2979982968968</v>
      </c>
    </row>
    <row r="292" spans="1:27" x14ac:dyDescent="0.25">
      <c r="A292" s="2" t="s">
        <v>929</v>
      </c>
      <c r="B292" s="2" t="s">
        <v>20</v>
      </c>
      <c r="C292" s="2" t="s">
        <v>1077</v>
      </c>
      <c r="D292" s="2">
        <v>1801.3062</v>
      </c>
      <c r="E292" s="2" t="s">
        <v>18</v>
      </c>
      <c r="F292" s="2" t="s">
        <v>939</v>
      </c>
      <c r="G292" s="2" t="s">
        <v>143</v>
      </c>
      <c r="H292" s="2">
        <v>1779.2046</v>
      </c>
      <c r="I292" s="2" t="s">
        <v>67</v>
      </c>
      <c r="J292" s="2" t="s">
        <v>1076</v>
      </c>
      <c r="K292" s="2" t="s">
        <v>1075</v>
      </c>
      <c r="L292" s="2" t="s">
        <v>927</v>
      </c>
      <c r="M292" s="2" t="s">
        <v>644</v>
      </c>
      <c r="N292" s="2" t="s">
        <v>1074</v>
      </c>
      <c r="O292" s="2" t="s">
        <v>1044</v>
      </c>
      <c r="P292" s="2" t="s">
        <v>8</v>
      </c>
      <c r="Q292" s="2" t="s">
        <v>7</v>
      </c>
      <c r="R292" s="2" t="s">
        <v>6</v>
      </c>
      <c r="S292" s="2" t="s">
        <v>5</v>
      </c>
      <c r="T292" s="2" t="s">
        <v>4</v>
      </c>
      <c r="U292" s="2" t="s">
        <v>1057</v>
      </c>
      <c r="V292" s="2" t="s">
        <v>1036</v>
      </c>
      <c r="W292" s="2" t="s">
        <v>1073</v>
      </c>
      <c r="X292" s="2" t="s">
        <v>0</v>
      </c>
      <c r="Y292" s="2">
        <f t="shared" si="8"/>
        <v>20.237222222222222</v>
      </c>
      <c r="Z292" s="2">
        <f t="shared" si="9"/>
        <v>3.9741666666666653</v>
      </c>
      <c r="AA292" s="6">
        <f>D292-'Estacion Base Los Santos'!$J$8*'L13 Corr Deriva'!Z292</f>
        <v>1801.2958874848659</v>
      </c>
    </row>
    <row r="293" spans="1:27" x14ac:dyDescent="0.25">
      <c r="A293" s="2" t="s">
        <v>929</v>
      </c>
      <c r="B293" s="2" t="s">
        <v>20</v>
      </c>
      <c r="C293" s="2" t="s">
        <v>1072</v>
      </c>
      <c r="D293" s="2">
        <v>1801.3044</v>
      </c>
      <c r="E293" s="2" t="s">
        <v>18</v>
      </c>
      <c r="F293" s="2" t="s">
        <v>706</v>
      </c>
      <c r="G293" s="2" t="s">
        <v>619</v>
      </c>
      <c r="H293" s="2">
        <v>1779.2029</v>
      </c>
      <c r="I293" s="2" t="s">
        <v>14</v>
      </c>
      <c r="J293" s="2" t="s">
        <v>1071</v>
      </c>
      <c r="K293" s="2" t="s">
        <v>1070</v>
      </c>
      <c r="L293" s="2" t="s">
        <v>1011</v>
      </c>
      <c r="M293" s="2" t="s">
        <v>1069</v>
      </c>
      <c r="N293" s="2" t="s">
        <v>228</v>
      </c>
      <c r="O293" s="2" t="s">
        <v>1044</v>
      </c>
      <c r="P293" s="2" t="s">
        <v>8</v>
      </c>
      <c r="Q293" s="2" t="s">
        <v>7</v>
      </c>
      <c r="R293" s="2" t="s">
        <v>6</v>
      </c>
      <c r="S293" s="2" t="s">
        <v>5</v>
      </c>
      <c r="T293" s="2" t="s">
        <v>4</v>
      </c>
      <c r="U293" s="2" t="s">
        <v>1057</v>
      </c>
      <c r="V293" s="2" t="s">
        <v>1036</v>
      </c>
      <c r="W293" s="2" t="s">
        <v>1068</v>
      </c>
      <c r="X293" s="2" t="s">
        <v>0</v>
      </c>
      <c r="Y293" s="2">
        <f t="shared" si="8"/>
        <v>20.241388888888888</v>
      </c>
      <c r="Z293" s="2">
        <f t="shared" si="9"/>
        <v>3.9783333333333317</v>
      </c>
      <c r="AA293" s="6">
        <f>D293-'Estacion Base Los Santos'!$J$8*'L13 Corr Deriva'!Z293</f>
        <v>1801.294076672835</v>
      </c>
    </row>
    <row r="294" spans="1:27" x14ac:dyDescent="0.25">
      <c r="A294" s="2" t="s">
        <v>929</v>
      </c>
      <c r="B294" s="2" t="s">
        <v>20</v>
      </c>
      <c r="C294" s="2" t="s">
        <v>1067</v>
      </c>
      <c r="D294" s="2">
        <v>1801.3050000000001</v>
      </c>
      <c r="E294" s="2" t="s">
        <v>18</v>
      </c>
      <c r="F294" s="2" t="s">
        <v>198</v>
      </c>
      <c r="G294" s="2" t="s">
        <v>197</v>
      </c>
      <c r="H294" s="2">
        <v>1779.2034000000001</v>
      </c>
      <c r="I294" s="2" t="s">
        <v>274</v>
      </c>
      <c r="J294" s="2" t="s">
        <v>600</v>
      </c>
      <c r="K294" s="2" t="s">
        <v>1066</v>
      </c>
      <c r="L294" s="2" t="s">
        <v>1065</v>
      </c>
      <c r="M294" s="2" t="s">
        <v>224</v>
      </c>
      <c r="N294" s="2" t="s">
        <v>1064</v>
      </c>
      <c r="O294" s="2" t="s">
        <v>1044</v>
      </c>
      <c r="P294" s="2" t="s">
        <v>8</v>
      </c>
      <c r="Q294" s="2" t="s">
        <v>7</v>
      </c>
      <c r="R294" s="2" t="s">
        <v>6</v>
      </c>
      <c r="S294" s="2" t="s">
        <v>5</v>
      </c>
      <c r="T294" s="2" t="s">
        <v>4</v>
      </c>
      <c r="U294" s="2" t="s">
        <v>1057</v>
      </c>
      <c r="V294" s="2" t="s">
        <v>1036</v>
      </c>
      <c r="W294" s="2" t="s">
        <v>1063</v>
      </c>
      <c r="X294" s="2" t="s">
        <v>0</v>
      </c>
      <c r="Y294" s="2">
        <f t="shared" si="8"/>
        <v>20.245555555555555</v>
      </c>
      <c r="Z294" s="2">
        <f t="shared" si="9"/>
        <v>3.9824999999999982</v>
      </c>
      <c r="AA294" s="6">
        <f>D294-'Estacion Base Los Santos'!$J$8*'L13 Corr Deriva'!Z294</f>
        <v>1801.2946658608041</v>
      </c>
    </row>
    <row r="295" spans="1:27" x14ac:dyDescent="0.25">
      <c r="A295" s="2" t="s">
        <v>929</v>
      </c>
      <c r="B295" s="2" t="s">
        <v>20</v>
      </c>
      <c r="C295" s="2" t="s">
        <v>1062</v>
      </c>
      <c r="D295" s="2">
        <v>1801.3036999999999</v>
      </c>
      <c r="E295" s="2" t="s">
        <v>18</v>
      </c>
      <c r="F295" s="2" t="s">
        <v>306</v>
      </c>
      <c r="G295" s="2" t="s">
        <v>107</v>
      </c>
      <c r="H295" s="2">
        <v>1779.2038</v>
      </c>
      <c r="I295" s="2" t="s">
        <v>14</v>
      </c>
      <c r="J295" s="2" t="s">
        <v>1061</v>
      </c>
      <c r="K295" s="2" t="s">
        <v>1060</v>
      </c>
      <c r="L295" s="2" t="s">
        <v>1059</v>
      </c>
      <c r="M295" s="2" t="s">
        <v>604</v>
      </c>
      <c r="N295" s="2" t="s">
        <v>1058</v>
      </c>
      <c r="O295" s="2" t="s">
        <v>1044</v>
      </c>
      <c r="P295" s="2" t="s">
        <v>8</v>
      </c>
      <c r="Q295" s="2" t="s">
        <v>7</v>
      </c>
      <c r="R295" s="2" t="s">
        <v>6</v>
      </c>
      <c r="S295" s="2" t="s">
        <v>5</v>
      </c>
      <c r="T295" s="2" t="s">
        <v>4</v>
      </c>
      <c r="U295" s="2" t="s">
        <v>1057</v>
      </c>
      <c r="V295" s="2" t="s">
        <v>1036</v>
      </c>
      <c r="W295" s="2" t="s">
        <v>1056</v>
      </c>
      <c r="X295" s="2" t="s">
        <v>0</v>
      </c>
      <c r="Y295" s="2">
        <f t="shared" si="8"/>
        <v>20.249722222222225</v>
      </c>
      <c r="Z295" s="2">
        <f t="shared" si="9"/>
        <v>3.9866666666666681</v>
      </c>
      <c r="AA295" s="6">
        <f>D295-'Estacion Base Los Santos'!$J$8*'L13 Corr Deriva'!Z295</f>
        <v>1801.293355048773</v>
      </c>
    </row>
    <row r="296" spans="1:27" x14ac:dyDescent="0.25">
      <c r="A296" s="2" t="s">
        <v>929</v>
      </c>
      <c r="B296" s="2" t="s">
        <v>20</v>
      </c>
      <c r="C296" s="2" t="s">
        <v>1055</v>
      </c>
      <c r="D296" s="2">
        <v>1801.3023000000001</v>
      </c>
      <c r="E296" s="2" t="s">
        <v>18</v>
      </c>
      <c r="F296" s="2" t="s">
        <v>1054</v>
      </c>
      <c r="G296" s="2" t="s">
        <v>635</v>
      </c>
      <c r="H296" s="2">
        <v>1779.204</v>
      </c>
      <c r="I296" s="2" t="s">
        <v>115</v>
      </c>
      <c r="J296" s="2" t="s">
        <v>607</v>
      </c>
      <c r="K296" s="2" t="s">
        <v>1053</v>
      </c>
      <c r="L296" s="2" t="s">
        <v>1052</v>
      </c>
      <c r="M296" s="2" t="s">
        <v>700</v>
      </c>
      <c r="N296" s="2" t="s">
        <v>521</v>
      </c>
      <c r="O296" s="2" t="s">
        <v>1044</v>
      </c>
      <c r="P296" s="2" t="s">
        <v>8</v>
      </c>
      <c r="Q296" s="2" t="s">
        <v>7</v>
      </c>
      <c r="R296" s="2" t="s">
        <v>6</v>
      </c>
      <c r="S296" s="2" t="s">
        <v>5</v>
      </c>
      <c r="T296" s="2" t="s">
        <v>4</v>
      </c>
      <c r="U296" s="2" t="s">
        <v>1043</v>
      </c>
      <c r="V296" s="2" t="s">
        <v>1051</v>
      </c>
      <c r="W296" s="2" t="s">
        <v>1050</v>
      </c>
      <c r="X296" s="2" t="s">
        <v>0</v>
      </c>
      <c r="Y296" s="2">
        <f t="shared" si="8"/>
        <v>20.253888888888888</v>
      </c>
      <c r="Z296" s="2">
        <f t="shared" si="9"/>
        <v>3.990833333333331</v>
      </c>
      <c r="AA296" s="6">
        <f>D296-'Estacion Base Los Santos'!$J$8*'L13 Corr Deriva'!Z296</f>
        <v>1801.2919442367422</v>
      </c>
    </row>
    <row r="297" spans="1:27" x14ac:dyDescent="0.25">
      <c r="A297" s="2" t="s">
        <v>929</v>
      </c>
      <c r="B297" s="2" t="s">
        <v>20</v>
      </c>
      <c r="C297" s="2" t="s">
        <v>1049</v>
      </c>
      <c r="D297" s="2">
        <v>1801.2999</v>
      </c>
      <c r="E297" s="2" t="s">
        <v>18</v>
      </c>
      <c r="F297" s="2" t="s">
        <v>550</v>
      </c>
      <c r="G297" s="2" t="s">
        <v>619</v>
      </c>
      <c r="H297" s="2">
        <v>1779.202</v>
      </c>
      <c r="I297" s="2" t="s">
        <v>965</v>
      </c>
      <c r="J297" s="2" t="s">
        <v>1048</v>
      </c>
      <c r="K297" s="2" t="s">
        <v>1047</v>
      </c>
      <c r="L297" s="2" t="s">
        <v>1046</v>
      </c>
      <c r="M297" s="2" t="s">
        <v>593</v>
      </c>
      <c r="N297" s="2" t="s">
        <v>1045</v>
      </c>
      <c r="O297" s="2" t="s">
        <v>1044</v>
      </c>
      <c r="P297" s="2" t="s">
        <v>8</v>
      </c>
      <c r="Q297" s="2" t="s">
        <v>7</v>
      </c>
      <c r="R297" s="2" t="s">
        <v>6</v>
      </c>
      <c r="S297" s="2" t="s">
        <v>5</v>
      </c>
      <c r="T297" s="2" t="s">
        <v>4</v>
      </c>
      <c r="U297" s="2" t="s">
        <v>1043</v>
      </c>
      <c r="V297" s="2" t="s">
        <v>1036</v>
      </c>
      <c r="W297" s="2" t="s">
        <v>955</v>
      </c>
      <c r="X297" s="2" t="s">
        <v>0</v>
      </c>
      <c r="Y297" s="2">
        <f t="shared" si="8"/>
        <v>20.258055555555554</v>
      </c>
      <c r="Z297" s="2">
        <f t="shared" si="9"/>
        <v>3.9949999999999974</v>
      </c>
      <c r="AA297" s="6">
        <f>D297-'Estacion Base Los Santos'!$J$8*'L13 Corr Deriva'!Z297</f>
        <v>1801.2895334247112</v>
      </c>
    </row>
    <row r="298" spans="1:27" x14ac:dyDescent="0.25">
      <c r="A298" s="2" t="s">
        <v>929</v>
      </c>
      <c r="B298" s="2" t="s">
        <v>20</v>
      </c>
      <c r="C298" s="2" t="s">
        <v>1042</v>
      </c>
      <c r="D298" s="2">
        <v>1801.2963999999999</v>
      </c>
      <c r="E298" s="2" t="s">
        <v>18</v>
      </c>
      <c r="F298" s="2" t="s">
        <v>91</v>
      </c>
      <c r="G298" s="2" t="s">
        <v>143</v>
      </c>
      <c r="H298" s="2">
        <v>1779.2003999999999</v>
      </c>
      <c r="I298" s="2" t="s">
        <v>1041</v>
      </c>
      <c r="J298" s="2" t="s">
        <v>607</v>
      </c>
      <c r="K298" s="2" t="s">
        <v>1040</v>
      </c>
      <c r="L298" s="2" t="s">
        <v>1039</v>
      </c>
      <c r="M298" s="2" t="s">
        <v>593</v>
      </c>
      <c r="N298" s="2" t="s">
        <v>1038</v>
      </c>
      <c r="O298" s="2" t="s">
        <v>945</v>
      </c>
      <c r="P298" s="2" t="s">
        <v>8</v>
      </c>
      <c r="Q298" s="2" t="s">
        <v>7</v>
      </c>
      <c r="R298" s="2" t="s">
        <v>6</v>
      </c>
      <c r="S298" s="2" t="s">
        <v>5</v>
      </c>
      <c r="T298" s="2" t="s">
        <v>4</v>
      </c>
      <c r="U298" s="2" t="s">
        <v>1037</v>
      </c>
      <c r="V298" s="2" t="s">
        <v>1036</v>
      </c>
      <c r="W298" s="2" t="s">
        <v>1035</v>
      </c>
      <c r="X298" s="2" t="s">
        <v>0</v>
      </c>
      <c r="Y298" s="2">
        <f t="shared" si="8"/>
        <v>20.262222222222221</v>
      </c>
      <c r="Z298" s="2">
        <f t="shared" si="9"/>
        <v>3.9991666666666639</v>
      </c>
      <c r="AA298" s="6">
        <f>D298-'Estacion Base Los Santos'!$J$8*'L13 Corr Deriva'!Z298</f>
        <v>1801.2860226126802</v>
      </c>
    </row>
    <row r="299" spans="1:27" x14ac:dyDescent="0.25">
      <c r="A299" s="2" t="s">
        <v>929</v>
      </c>
      <c r="B299" s="2" t="s">
        <v>20</v>
      </c>
      <c r="C299" s="2" t="s">
        <v>1034</v>
      </c>
      <c r="D299" s="2">
        <v>1801.2978000000001</v>
      </c>
      <c r="E299" s="2" t="s">
        <v>18</v>
      </c>
      <c r="F299" s="2" t="s">
        <v>1033</v>
      </c>
      <c r="G299" s="2" t="s">
        <v>593</v>
      </c>
      <c r="H299" s="2">
        <v>1779.201</v>
      </c>
      <c r="I299" s="2" t="s">
        <v>1032</v>
      </c>
      <c r="J299" s="2" t="s">
        <v>925</v>
      </c>
      <c r="K299" s="2" t="s">
        <v>1031</v>
      </c>
      <c r="L299" s="2" t="s">
        <v>368</v>
      </c>
      <c r="M299" s="2" t="s">
        <v>214</v>
      </c>
      <c r="N299" s="2" t="s">
        <v>512</v>
      </c>
      <c r="O299" s="2" t="s">
        <v>945</v>
      </c>
      <c r="P299" s="2" t="s">
        <v>8</v>
      </c>
      <c r="Q299" s="2" t="s">
        <v>7</v>
      </c>
      <c r="R299" s="2" t="s">
        <v>6</v>
      </c>
      <c r="S299" s="2" t="s">
        <v>5</v>
      </c>
      <c r="T299" s="2" t="s">
        <v>4</v>
      </c>
      <c r="U299" s="2" t="s">
        <v>938</v>
      </c>
      <c r="V299" s="2" t="s">
        <v>937</v>
      </c>
      <c r="W299" s="2" t="s">
        <v>1022</v>
      </c>
      <c r="X299" s="2" t="s">
        <v>0</v>
      </c>
      <c r="Y299" s="2">
        <f t="shared" si="8"/>
        <v>20.266388888888891</v>
      </c>
      <c r="Z299" s="2">
        <f t="shared" si="9"/>
        <v>4.0033333333333339</v>
      </c>
      <c r="AA299" s="6">
        <f>D299-'Estacion Base Los Santos'!$J$8*'L13 Corr Deriva'!Z299</f>
        <v>1801.2874118006494</v>
      </c>
    </row>
    <row r="300" spans="1:27" x14ac:dyDescent="0.25">
      <c r="A300" s="2" t="s">
        <v>929</v>
      </c>
      <c r="B300" s="2" t="s">
        <v>20</v>
      </c>
      <c r="C300" s="2" t="s">
        <v>1030</v>
      </c>
      <c r="D300" s="2">
        <v>1801.2972</v>
      </c>
      <c r="E300" s="2" t="s">
        <v>18</v>
      </c>
      <c r="F300" s="2" t="s">
        <v>190</v>
      </c>
      <c r="G300" s="2" t="s">
        <v>143</v>
      </c>
      <c r="H300" s="2">
        <v>1779.2027</v>
      </c>
      <c r="I300" s="2" t="s">
        <v>89</v>
      </c>
      <c r="J300" s="2" t="s">
        <v>607</v>
      </c>
      <c r="K300" s="2" t="s">
        <v>1029</v>
      </c>
      <c r="L300" s="2" t="s">
        <v>1028</v>
      </c>
      <c r="M300" s="2" t="s">
        <v>604</v>
      </c>
      <c r="N300" s="2" t="s">
        <v>1027</v>
      </c>
      <c r="O300" s="2" t="s">
        <v>945</v>
      </c>
      <c r="P300" s="2" t="s">
        <v>8</v>
      </c>
      <c r="Q300" s="2" t="s">
        <v>7</v>
      </c>
      <c r="R300" s="2" t="s">
        <v>6</v>
      </c>
      <c r="S300" s="2" t="s">
        <v>5</v>
      </c>
      <c r="T300" s="2" t="s">
        <v>4</v>
      </c>
      <c r="U300" s="2" t="s">
        <v>944</v>
      </c>
      <c r="V300" s="2" t="s">
        <v>920</v>
      </c>
      <c r="W300" s="2" t="s">
        <v>1022</v>
      </c>
      <c r="X300" s="2" t="s">
        <v>0</v>
      </c>
      <c r="Y300" s="2">
        <f t="shared" si="8"/>
        <v>20.270555555555553</v>
      </c>
      <c r="Z300" s="2">
        <f t="shared" si="9"/>
        <v>4.0074999999999967</v>
      </c>
      <c r="AA300" s="6">
        <f>D300-'Estacion Base Los Santos'!$J$8*'L13 Corr Deriva'!Z300</f>
        <v>1801.2868009886183</v>
      </c>
    </row>
    <row r="301" spans="1:27" x14ac:dyDescent="0.25">
      <c r="A301" s="2" t="s">
        <v>929</v>
      </c>
      <c r="B301" s="2" t="s">
        <v>20</v>
      </c>
      <c r="C301" s="2" t="s">
        <v>1026</v>
      </c>
      <c r="D301" s="2">
        <v>1801.297</v>
      </c>
      <c r="E301" s="2" t="s">
        <v>18</v>
      </c>
      <c r="F301" s="2" t="s">
        <v>1025</v>
      </c>
      <c r="G301" s="2" t="s">
        <v>197</v>
      </c>
      <c r="H301" s="2">
        <v>1779.2035000000001</v>
      </c>
      <c r="I301" s="2" t="s">
        <v>965</v>
      </c>
      <c r="J301" s="2" t="s">
        <v>988</v>
      </c>
      <c r="K301" s="2" t="s">
        <v>1024</v>
      </c>
      <c r="L301" s="2" t="s">
        <v>358</v>
      </c>
      <c r="M301" s="2" t="s">
        <v>597</v>
      </c>
      <c r="N301" s="2" t="s">
        <v>170</v>
      </c>
      <c r="O301" s="2" t="s">
        <v>945</v>
      </c>
      <c r="P301" s="2" t="s">
        <v>8</v>
      </c>
      <c r="Q301" s="2" t="s">
        <v>7</v>
      </c>
      <c r="R301" s="2" t="s">
        <v>6</v>
      </c>
      <c r="S301" s="2" t="s">
        <v>5</v>
      </c>
      <c r="T301" s="2" t="s">
        <v>4</v>
      </c>
      <c r="U301" s="2" t="s">
        <v>1023</v>
      </c>
      <c r="V301" s="2" t="s">
        <v>920</v>
      </c>
      <c r="W301" s="2" t="s">
        <v>1022</v>
      </c>
      <c r="X301" s="2" t="s">
        <v>0</v>
      </c>
      <c r="Y301" s="2">
        <f t="shared" si="8"/>
        <v>20.27472222222222</v>
      </c>
      <c r="Z301" s="2">
        <f t="shared" si="9"/>
        <v>4.0116666666666632</v>
      </c>
      <c r="AA301" s="6">
        <f>D301-'Estacion Base Los Santos'!$J$8*'L13 Corr Deriva'!Z301</f>
        <v>1801.2865901765874</v>
      </c>
    </row>
    <row r="302" spans="1:27" x14ac:dyDescent="0.25">
      <c r="A302" s="2" t="s">
        <v>929</v>
      </c>
      <c r="B302" s="2" t="s">
        <v>20</v>
      </c>
      <c r="C302" s="2" t="s">
        <v>1021</v>
      </c>
      <c r="D302" s="2">
        <v>1801.2981</v>
      </c>
      <c r="E302" s="2" t="s">
        <v>18</v>
      </c>
      <c r="F302" s="2" t="s">
        <v>939</v>
      </c>
      <c r="G302" s="2" t="s">
        <v>214</v>
      </c>
      <c r="H302" s="2">
        <v>1779.2053000000001</v>
      </c>
      <c r="I302" s="2" t="s">
        <v>328</v>
      </c>
      <c r="J302" s="2" t="s">
        <v>1020</v>
      </c>
      <c r="K302" s="2" t="s">
        <v>1019</v>
      </c>
      <c r="L302" s="2" t="s">
        <v>353</v>
      </c>
      <c r="M302" s="2" t="s">
        <v>635</v>
      </c>
      <c r="N302" s="2" t="s">
        <v>170</v>
      </c>
      <c r="O302" s="2" t="s">
        <v>945</v>
      </c>
      <c r="P302" s="2" t="s">
        <v>8</v>
      </c>
      <c r="Q302" s="2" t="s">
        <v>7</v>
      </c>
      <c r="R302" s="2" t="s">
        <v>6</v>
      </c>
      <c r="S302" s="2" t="s">
        <v>5</v>
      </c>
      <c r="T302" s="2" t="s">
        <v>4</v>
      </c>
      <c r="U302" s="2" t="s">
        <v>944</v>
      </c>
      <c r="V302" s="2" t="s">
        <v>920</v>
      </c>
      <c r="W302" s="2" t="s">
        <v>1018</v>
      </c>
      <c r="X302" s="2" t="s">
        <v>0</v>
      </c>
      <c r="Y302" s="2">
        <f t="shared" si="8"/>
        <v>20.278888888888886</v>
      </c>
      <c r="Z302" s="2">
        <f t="shared" si="9"/>
        <v>4.0158333333333296</v>
      </c>
      <c r="AA302" s="6">
        <f>D302-'Estacion Base Los Santos'!$J$8*'L13 Corr Deriva'!Z302</f>
        <v>1801.2876793645562</v>
      </c>
    </row>
    <row r="303" spans="1:27" x14ac:dyDescent="0.25">
      <c r="A303" s="2" t="s">
        <v>929</v>
      </c>
      <c r="B303" s="2" t="s">
        <v>20</v>
      </c>
      <c r="C303" s="2" t="s">
        <v>1017</v>
      </c>
      <c r="D303" s="2">
        <v>1801.2977000000001</v>
      </c>
      <c r="E303" s="2" t="s">
        <v>18</v>
      </c>
      <c r="F303" s="2" t="s">
        <v>225</v>
      </c>
      <c r="G303" s="2" t="s">
        <v>224</v>
      </c>
      <c r="H303" s="2">
        <v>1779.2048</v>
      </c>
      <c r="I303" s="2" t="s">
        <v>1006</v>
      </c>
      <c r="J303" s="2" t="s">
        <v>1016</v>
      </c>
      <c r="K303" s="2" t="s">
        <v>1015</v>
      </c>
      <c r="L303" s="2" t="s">
        <v>413</v>
      </c>
      <c r="M303" s="2" t="s">
        <v>619</v>
      </c>
      <c r="N303" s="2" t="s">
        <v>1014</v>
      </c>
      <c r="O303" s="2" t="s">
        <v>945</v>
      </c>
      <c r="P303" s="2" t="s">
        <v>8</v>
      </c>
      <c r="Q303" s="2" t="s">
        <v>7</v>
      </c>
      <c r="R303" s="2" t="s">
        <v>6</v>
      </c>
      <c r="S303" s="2" t="s">
        <v>5</v>
      </c>
      <c r="T303" s="2" t="s">
        <v>4</v>
      </c>
      <c r="U303" s="2" t="s">
        <v>938</v>
      </c>
      <c r="V303" s="2" t="s">
        <v>937</v>
      </c>
      <c r="W303" s="2" t="s">
        <v>1013</v>
      </c>
      <c r="X303" s="2" t="s">
        <v>0</v>
      </c>
      <c r="Y303" s="2">
        <f t="shared" si="8"/>
        <v>20.283055555555556</v>
      </c>
      <c r="Z303" s="2">
        <f t="shared" si="9"/>
        <v>4.0199999999999996</v>
      </c>
      <c r="AA303" s="6">
        <f>D303-'Estacion Base Los Santos'!$J$8*'L13 Corr Deriva'!Z303</f>
        <v>1801.2872685525253</v>
      </c>
    </row>
    <row r="304" spans="1:27" x14ac:dyDescent="0.25">
      <c r="A304" s="2" t="s">
        <v>929</v>
      </c>
      <c r="B304" s="2" t="s">
        <v>20</v>
      </c>
      <c r="C304" s="2" t="s">
        <v>1012</v>
      </c>
      <c r="D304" s="2">
        <v>1801.2974999999999</v>
      </c>
      <c r="E304" s="2" t="s">
        <v>18</v>
      </c>
      <c r="F304" s="2" t="s">
        <v>1011</v>
      </c>
      <c r="G304" s="2" t="s">
        <v>926</v>
      </c>
      <c r="H304" s="2">
        <v>1779.2065</v>
      </c>
      <c r="I304" s="2" t="s">
        <v>14</v>
      </c>
      <c r="J304" s="2" t="s">
        <v>592</v>
      </c>
      <c r="K304" s="2" t="s">
        <v>1010</v>
      </c>
      <c r="L304" s="2" t="s">
        <v>373</v>
      </c>
      <c r="M304" s="2" t="s">
        <v>143</v>
      </c>
      <c r="N304" s="2" t="s">
        <v>1009</v>
      </c>
      <c r="O304" s="2" t="s">
        <v>945</v>
      </c>
      <c r="P304" s="2" t="s">
        <v>8</v>
      </c>
      <c r="Q304" s="2" t="s">
        <v>7</v>
      </c>
      <c r="R304" s="2" t="s">
        <v>6</v>
      </c>
      <c r="S304" s="2" t="s">
        <v>5</v>
      </c>
      <c r="T304" s="2" t="s">
        <v>4</v>
      </c>
      <c r="U304" s="2" t="s">
        <v>944</v>
      </c>
      <c r="V304" s="2" t="s">
        <v>920</v>
      </c>
      <c r="W304" s="2" t="s">
        <v>991</v>
      </c>
      <c r="X304" s="2" t="s">
        <v>0</v>
      </c>
      <c r="Y304" s="2">
        <f t="shared" si="8"/>
        <v>20.287222222222223</v>
      </c>
      <c r="Z304" s="2">
        <f t="shared" si="9"/>
        <v>4.024166666666666</v>
      </c>
      <c r="AA304" s="6">
        <f>D304-'Estacion Base Los Santos'!$J$8*'L13 Corr Deriva'!Z304</f>
        <v>1801.2870577404942</v>
      </c>
    </row>
    <row r="305" spans="1:27" x14ac:dyDescent="0.25">
      <c r="A305" s="2" t="s">
        <v>929</v>
      </c>
      <c r="B305" s="2" t="s">
        <v>20</v>
      </c>
      <c r="C305" s="2" t="s">
        <v>1008</v>
      </c>
      <c r="D305" s="2">
        <v>1801.2925</v>
      </c>
      <c r="E305" s="2" t="s">
        <v>18</v>
      </c>
      <c r="F305" s="2" t="s">
        <v>1007</v>
      </c>
      <c r="G305" s="2" t="s">
        <v>939</v>
      </c>
      <c r="H305" s="2">
        <v>1779.2027</v>
      </c>
      <c r="I305" s="2" t="s">
        <v>1006</v>
      </c>
      <c r="J305" s="2" t="s">
        <v>1005</v>
      </c>
      <c r="K305" s="2" t="s">
        <v>1004</v>
      </c>
      <c r="L305" s="2" t="s">
        <v>198</v>
      </c>
      <c r="M305" s="2" t="s">
        <v>700</v>
      </c>
      <c r="N305" s="2" t="s">
        <v>767</v>
      </c>
      <c r="O305" s="2" t="s">
        <v>945</v>
      </c>
      <c r="P305" s="2" t="s">
        <v>8</v>
      </c>
      <c r="Q305" s="2" t="s">
        <v>7</v>
      </c>
      <c r="R305" s="2" t="s">
        <v>6</v>
      </c>
      <c r="S305" s="2" t="s">
        <v>5</v>
      </c>
      <c r="T305" s="2" t="s">
        <v>4</v>
      </c>
      <c r="U305" s="2" t="s">
        <v>951</v>
      </c>
      <c r="V305" s="2" t="s">
        <v>920</v>
      </c>
      <c r="W305" s="2" t="s">
        <v>991</v>
      </c>
      <c r="X305" s="2" t="s">
        <v>0</v>
      </c>
      <c r="Y305" s="2">
        <f t="shared" si="8"/>
        <v>20.291388888888889</v>
      </c>
      <c r="Z305" s="2">
        <f t="shared" si="9"/>
        <v>4.0283333333333324</v>
      </c>
      <c r="AA305" s="6">
        <f>D305-'Estacion Base Los Santos'!$J$8*'L13 Corr Deriva'!Z305</f>
        <v>1801.2820469284634</v>
      </c>
    </row>
    <row r="306" spans="1:27" x14ac:dyDescent="0.25">
      <c r="A306" s="2" t="s">
        <v>929</v>
      </c>
      <c r="B306" s="2" t="s">
        <v>20</v>
      </c>
      <c r="C306" s="2" t="s">
        <v>1003</v>
      </c>
      <c r="D306" s="2">
        <v>1801.2991999999999</v>
      </c>
      <c r="E306" s="2" t="s">
        <v>18</v>
      </c>
      <c r="F306" s="2" t="s">
        <v>1002</v>
      </c>
      <c r="G306" s="2" t="s">
        <v>911</v>
      </c>
      <c r="H306" s="2">
        <v>1779.2101</v>
      </c>
      <c r="I306" s="2" t="s">
        <v>48</v>
      </c>
      <c r="J306" s="2" t="s">
        <v>1001</v>
      </c>
      <c r="K306" s="2" t="s">
        <v>1000</v>
      </c>
      <c r="L306" s="2" t="s">
        <v>999</v>
      </c>
      <c r="M306" s="2" t="s">
        <v>635</v>
      </c>
      <c r="N306" s="2" t="s">
        <v>998</v>
      </c>
      <c r="O306" s="2" t="s">
        <v>945</v>
      </c>
      <c r="P306" s="2" t="s">
        <v>8</v>
      </c>
      <c r="Q306" s="2" t="s">
        <v>7</v>
      </c>
      <c r="R306" s="2" t="s">
        <v>6</v>
      </c>
      <c r="S306" s="2" t="s">
        <v>5</v>
      </c>
      <c r="T306" s="2" t="s">
        <v>4</v>
      </c>
      <c r="U306" s="2" t="s">
        <v>951</v>
      </c>
      <c r="V306" s="2" t="s">
        <v>937</v>
      </c>
      <c r="W306" s="2" t="s">
        <v>991</v>
      </c>
      <c r="X306" s="2" t="s">
        <v>0</v>
      </c>
      <c r="Y306" s="2">
        <f t="shared" si="8"/>
        <v>20.295555555555556</v>
      </c>
      <c r="Z306" s="2">
        <f t="shared" si="9"/>
        <v>4.0324999999999989</v>
      </c>
      <c r="AA306" s="6">
        <f>D306-'Estacion Base Los Santos'!$J$8*'L13 Corr Deriva'!Z306</f>
        <v>1801.2887361164323</v>
      </c>
    </row>
    <row r="307" spans="1:27" x14ac:dyDescent="0.25">
      <c r="A307" s="2" t="s">
        <v>929</v>
      </c>
      <c r="B307" s="2" t="s">
        <v>20</v>
      </c>
      <c r="C307" s="2" t="s">
        <v>997</v>
      </c>
      <c r="D307" s="2">
        <v>1801.3012000000001</v>
      </c>
      <c r="E307" s="2" t="s">
        <v>18</v>
      </c>
      <c r="F307" s="2" t="s">
        <v>996</v>
      </c>
      <c r="G307" s="2" t="s">
        <v>296</v>
      </c>
      <c r="H307" s="2">
        <v>1779.2126000000001</v>
      </c>
      <c r="I307" s="2" t="s">
        <v>105</v>
      </c>
      <c r="J307" s="2" t="s">
        <v>995</v>
      </c>
      <c r="K307" s="2" t="s">
        <v>994</v>
      </c>
      <c r="L307" s="2" t="s">
        <v>993</v>
      </c>
      <c r="M307" s="2" t="s">
        <v>224</v>
      </c>
      <c r="N307" s="2" t="s">
        <v>992</v>
      </c>
      <c r="O307" s="2" t="s">
        <v>945</v>
      </c>
      <c r="P307" s="2" t="s">
        <v>8</v>
      </c>
      <c r="Q307" s="2" t="s">
        <v>7</v>
      </c>
      <c r="R307" s="2" t="s">
        <v>6</v>
      </c>
      <c r="S307" s="2" t="s">
        <v>5</v>
      </c>
      <c r="T307" s="2" t="s">
        <v>4</v>
      </c>
      <c r="U307" s="2" t="s">
        <v>944</v>
      </c>
      <c r="V307" s="2" t="s">
        <v>937</v>
      </c>
      <c r="W307" s="2" t="s">
        <v>991</v>
      </c>
      <c r="X307" s="2" t="s">
        <v>0</v>
      </c>
      <c r="Y307" s="2">
        <f t="shared" si="8"/>
        <v>20.299722222222226</v>
      </c>
      <c r="Z307" s="2">
        <f t="shared" si="9"/>
        <v>4.0366666666666688</v>
      </c>
      <c r="AA307" s="6">
        <f>D307-'Estacion Base Los Santos'!$J$8*'L13 Corr Deriva'!Z307</f>
        <v>1801.2907253044016</v>
      </c>
    </row>
    <row r="308" spans="1:27" x14ac:dyDescent="0.25">
      <c r="A308" s="2" t="s">
        <v>929</v>
      </c>
      <c r="B308" s="2" t="s">
        <v>20</v>
      </c>
      <c r="C308" s="2" t="s">
        <v>990</v>
      </c>
      <c r="D308" s="2">
        <v>1801.3019999999999</v>
      </c>
      <c r="E308" s="2" t="s">
        <v>18</v>
      </c>
      <c r="F308" s="2" t="s">
        <v>989</v>
      </c>
      <c r="G308" s="2" t="s">
        <v>152</v>
      </c>
      <c r="H308" s="2">
        <v>1779.2139</v>
      </c>
      <c r="I308" s="2" t="s">
        <v>67</v>
      </c>
      <c r="J308" s="2" t="s">
        <v>988</v>
      </c>
      <c r="K308" s="2" t="s">
        <v>987</v>
      </c>
      <c r="L308" s="2" t="s">
        <v>316</v>
      </c>
      <c r="M308" s="2" t="s">
        <v>604</v>
      </c>
      <c r="N308" s="2" t="s">
        <v>734</v>
      </c>
      <c r="O308" s="2" t="s">
        <v>945</v>
      </c>
      <c r="P308" s="2" t="s">
        <v>8</v>
      </c>
      <c r="Q308" s="2" t="s">
        <v>7</v>
      </c>
      <c r="R308" s="2" t="s">
        <v>6</v>
      </c>
      <c r="S308" s="2" t="s">
        <v>5</v>
      </c>
      <c r="T308" s="2" t="s">
        <v>4</v>
      </c>
      <c r="U308" s="2" t="s">
        <v>921</v>
      </c>
      <c r="V308" s="2" t="s">
        <v>937</v>
      </c>
      <c r="W308" s="2" t="s">
        <v>936</v>
      </c>
      <c r="X308" s="2" t="s">
        <v>0</v>
      </c>
      <c r="Y308" s="2">
        <f t="shared" si="8"/>
        <v>20.303888888888888</v>
      </c>
      <c r="Z308" s="2">
        <f t="shared" si="9"/>
        <v>4.0408333333333317</v>
      </c>
      <c r="AA308" s="6">
        <f>D308-'Estacion Base Los Santos'!$J$8*'L13 Corr Deriva'!Z308</f>
        <v>1801.2915144923704</v>
      </c>
    </row>
    <row r="309" spans="1:27" x14ac:dyDescent="0.25">
      <c r="A309" s="2" t="s">
        <v>929</v>
      </c>
      <c r="B309" s="2" t="s">
        <v>20</v>
      </c>
      <c r="C309" s="2" t="s">
        <v>986</v>
      </c>
      <c r="D309" s="2">
        <v>1801.2916</v>
      </c>
      <c r="E309" s="2" t="s">
        <v>18</v>
      </c>
      <c r="F309" s="2" t="s">
        <v>550</v>
      </c>
      <c r="G309" s="2" t="s">
        <v>619</v>
      </c>
      <c r="H309" s="2">
        <v>1779.203</v>
      </c>
      <c r="I309" s="2" t="s">
        <v>48</v>
      </c>
      <c r="J309" s="2" t="s">
        <v>960</v>
      </c>
      <c r="K309" s="2" t="s">
        <v>985</v>
      </c>
      <c r="L309" s="2" t="s">
        <v>624</v>
      </c>
      <c r="M309" s="2" t="s">
        <v>619</v>
      </c>
      <c r="N309" s="2" t="s">
        <v>984</v>
      </c>
      <c r="O309" s="2" t="s">
        <v>945</v>
      </c>
      <c r="P309" s="2" t="s">
        <v>8</v>
      </c>
      <c r="Q309" s="2" t="s">
        <v>7</v>
      </c>
      <c r="R309" s="2" t="s">
        <v>6</v>
      </c>
      <c r="S309" s="2" t="s">
        <v>5</v>
      </c>
      <c r="T309" s="2" t="s">
        <v>4</v>
      </c>
      <c r="U309" s="2" t="s">
        <v>951</v>
      </c>
      <c r="V309" s="2" t="s">
        <v>937</v>
      </c>
      <c r="W309" s="2" t="s">
        <v>943</v>
      </c>
      <c r="X309" s="2" t="s">
        <v>0</v>
      </c>
      <c r="Y309" s="2">
        <f t="shared" si="8"/>
        <v>20.308055555555555</v>
      </c>
      <c r="Z309" s="2">
        <f t="shared" si="9"/>
        <v>4.0449999999999982</v>
      </c>
      <c r="AA309" s="6">
        <f>D309-'Estacion Base Los Santos'!$J$8*'L13 Corr Deriva'!Z309</f>
        <v>1801.2811036803396</v>
      </c>
    </row>
    <row r="310" spans="1:27" x14ac:dyDescent="0.25">
      <c r="A310" s="2" t="s">
        <v>929</v>
      </c>
      <c r="B310" s="2" t="s">
        <v>20</v>
      </c>
      <c r="C310" s="2" t="s">
        <v>983</v>
      </c>
      <c r="D310" s="2">
        <v>1801.296</v>
      </c>
      <c r="E310" s="2" t="s">
        <v>18</v>
      </c>
      <c r="F310" s="2" t="s">
        <v>980</v>
      </c>
      <c r="G310" s="2" t="s">
        <v>589</v>
      </c>
      <c r="H310" s="2">
        <v>1779.2085999999999</v>
      </c>
      <c r="I310" s="2" t="s">
        <v>982</v>
      </c>
      <c r="J310" s="2" t="s">
        <v>981</v>
      </c>
      <c r="K310" s="2" t="s">
        <v>425</v>
      </c>
      <c r="L310" s="2" t="s">
        <v>980</v>
      </c>
      <c r="M310" s="2" t="s">
        <v>619</v>
      </c>
      <c r="N310" s="2" t="s">
        <v>121</v>
      </c>
      <c r="O310" s="2" t="s">
        <v>945</v>
      </c>
      <c r="P310" s="2" t="s">
        <v>8</v>
      </c>
      <c r="Q310" s="2" t="s">
        <v>7</v>
      </c>
      <c r="R310" s="2" t="s">
        <v>6</v>
      </c>
      <c r="S310" s="2" t="s">
        <v>5</v>
      </c>
      <c r="T310" s="2" t="s">
        <v>4</v>
      </c>
      <c r="U310" s="2" t="s">
        <v>951</v>
      </c>
      <c r="V310" s="2" t="s">
        <v>937</v>
      </c>
      <c r="W310" s="2" t="s">
        <v>936</v>
      </c>
      <c r="X310" s="2" t="s">
        <v>0</v>
      </c>
      <c r="Y310" s="2">
        <f t="shared" si="8"/>
        <v>20.312222222222221</v>
      </c>
      <c r="Z310" s="2">
        <f t="shared" si="9"/>
        <v>4.0491666666666646</v>
      </c>
      <c r="AA310" s="6">
        <f>D310-'Estacion Base Los Santos'!$J$8*'L13 Corr Deriva'!Z310</f>
        <v>1801.2854928683087</v>
      </c>
    </row>
    <row r="311" spans="1:27" x14ac:dyDescent="0.25">
      <c r="A311" s="2" t="s">
        <v>929</v>
      </c>
      <c r="B311" s="2" t="s">
        <v>20</v>
      </c>
      <c r="C311" s="2" t="s">
        <v>979</v>
      </c>
      <c r="D311" s="2">
        <v>1801.2917</v>
      </c>
      <c r="E311" s="2" t="s">
        <v>18</v>
      </c>
      <c r="F311" s="2" t="s">
        <v>80</v>
      </c>
      <c r="G311" s="2" t="s">
        <v>132</v>
      </c>
      <c r="H311" s="2">
        <v>1779.2050999999999</v>
      </c>
      <c r="I311" s="2" t="s">
        <v>89</v>
      </c>
      <c r="J311" s="2" t="s">
        <v>978</v>
      </c>
      <c r="K311" s="2" t="s">
        <v>977</v>
      </c>
      <c r="L311" s="2" t="s">
        <v>976</v>
      </c>
      <c r="M311" s="2" t="s">
        <v>589</v>
      </c>
      <c r="N311" s="2" t="s">
        <v>975</v>
      </c>
      <c r="O311" s="2" t="s">
        <v>945</v>
      </c>
      <c r="P311" s="2" t="s">
        <v>8</v>
      </c>
      <c r="Q311" s="2" t="s">
        <v>7</v>
      </c>
      <c r="R311" s="2" t="s">
        <v>6</v>
      </c>
      <c r="S311" s="2" t="s">
        <v>5</v>
      </c>
      <c r="T311" s="2" t="s">
        <v>4</v>
      </c>
      <c r="U311" s="2" t="s">
        <v>951</v>
      </c>
      <c r="V311" s="2" t="s">
        <v>937</v>
      </c>
      <c r="W311" s="2" t="s">
        <v>936</v>
      </c>
      <c r="X311" s="2" t="s">
        <v>0</v>
      </c>
      <c r="Y311" s="2">
        <f t="shared" si="8"/>
        <v>20.316388888888891</v>
      </c>
      <c r="Z311" s="2">
        <f t="shared" si="9"/>
        <v>4.0533333333333346</v>
      </c>
      <c r="AA311" s="6">
        <f>D311-'Estacion Base Los Santos'!$J$8*'L13 Corr Deriva'!Z311</f>
        <v>1801.2811820562777</v>
      </c>
    </row>
    <row r="312" spans="1:27" x14ac:dyDescent="0.25">
      <c r="A312" s="2" t="s">
        <v>929</v>
      </c>
      <c r="B312" s="2" t="s">
        <v>20</v>
      </c>
      <c r="C312" s="2" t="s">
        <v>974</v>
      </c>
      <c r="D312" s="2">
        <v>1801.2945999999999</v>
      </c>
      <c r="E312" s="2" t="s">
        <v>18</v>
      </c>
      <c r="F312" s="2" t="s">
        <v>159</v>
      </c>
      <c r="G312" s="2" t="s">
        <v>158</v>
      </c>
      <c r="H312" s="2">
        <v>1779.2081000000001</v>
      </c>
      <c r="I312" s="2" t="s">
        <v>973</v>
      </c>
      <c r="J312" s="2" t="s">
        <v>964</v>
      </c>
      <c r="K312" s="2" t="s">
        <v>972</v>
      </c>
      <c r="L312" s="2" t="s">
        <v>971</v>
      </c>
      <c r="M312" s="2" t="s">
        <v>214</v>
      </c>
      <c r="N312" s="2" t="s">
        <v>696</v>
      </c>
      <c r="O312" s="2" t="s">
        <v>945</v>
      </c>
      <c r="P312" s="2" t="s">
        <v>8</v>
      </c>
      <c r="Q312" s="2" t="s">
        <v>7</v>
      </c>
      <c r="R312" s="2" t="s">
        <v>6</v>
      </c>
      <c r="S312" s="2" t="s">
        <v>5</v>
      </c>
      <c r="T312" s="2" t="s">
        <v>4</v>
      </c>
      <c r="U312" s="2" t="s">
        <v>921</v>
      </c>
      <c r="V312" s="2" t="s">
        <v>937</v>
      </c>
      <c r="W312" s="2" t="s">
        <v>936</v>
      </c>
      <c r="X312" s="2" t="s">
        <v>0</v>
      </c>
      <c r="Y312" s="2">
        <f t="shared" si="8"/>
        <v>20.320555555555554</v>
      </c>
      <c r="Z312" s="2">
        <f t="shared" si="9"/>
        <v>4.0574999999999974</v>
      </c>
      <c r="AA312" s="6">
        <f>D312-'Estacion Base Los Santos'!$J$8*'L13 Corr Deriva'!Z312</f>
        <v>1801.2840712442467</v>
      </c>
    </row>
    <row r="313" spans="1:27" x14ac:dyDescent="0.25">
      <c r="A313" s="2" t="s">
        <v>929</v>
      </c>
      <c r="B313" s="2" t="s">
        <v>20</v>
      </c>
      <c r="C313" s="2" t="s">
        <v>970</v>
      </c>
      <c r="D313" s="2">
        <v>1801.2942</v>
      </c>
      <c r="E313" s="2" t="s">
        <v>18</v>
      </c>
      <c r="F313" s="2" t="s">
        <v>969</v>
      </c>
      <c r="G313" s="2" t="s">
        <v>968</v>
      </c>
      <c r="H313" s="2">
        <v>1779.2084</v>
      </c>
      <c r="I313" s="2" t="s">
        <v>137</v>
      </c>
      <c r="J313" s="2" t="s">
        <v>933</v>
      </c>
      <c r="K313" s="2" t="s">
        <v>952</v>
      </c>
      <c r="L313" s="2" t="s">
        <v>781</v>
      </c>
      <c r="M313" s="2" t="s">
        <v>143</v>
      </c>
      <c r="N313" s="2" t="s">
        <v>690</v>
      </c>
      <c r="O313" s="2" t="s">
        <v>945</v>
      </c>
      <c r="P313" s="2" t="s">
        <v>8</v>
      </c>
      <c r="Q313" s="2" t="s">
        <v>7</v>
      </c>
      <c r="R313" s="2" t="s">
        <v>6</v>
      </c>
      <c r="S313" s="2" t="s">
        <v>5</v>
      </c>
      <c r="T313" s="2" t="s">
        <v>4</v>
      </c>
      <c r="U313" s="2" t="s">
        <v>951</v>
      </c>
      <c r="V313" s="2" t="s">
        <v>937</v>
      </c>
      <c r="W313" s="2" t="s">
        <v>943</v>
      </c>
      <c r="X313" s="2" t="s">
        <v>0</v>
      </c>
      <c r="Y313" s="2">
        <f t="shared" si="8"/>
        <v>20.324722222222221</v>
      </c>
      <c r="Z313" s="2">
        <f t="shared" si="9"/>
        <v>4.0616666666666639</v>
      </c>
      <c r="AA313" s="6">
        <f>D313-'Estacion Base Los Santos'!$J$8*'L13 Corr Deriva'!Z313</f>
        <v>1801.2836604322158</v>
      </c>
    </row>
    <row r="314" spans="1:27" x14ac:dyDescent="0.25">
      <c r="A314" s="2" t="s">
        <v>929</v>
      </c>
      <c r="B314" s="2" t="s">
        <v>20</v>
      </c>
      <c r="C314" s="2" t="s">
        <v>967</v>
      </c>
      <c r="D314" s="2">
        <v>1801.2915</v>
      </c>
      <c r="E314" s="2" t="s">
        <v>18</v>
      </c>
      <c r="F314" s="2" t="s">
        <v>966</v>
      </c>
      <c r="G314" s="2" t="s">
        <v>481</v>
      </c>
      <c r="H314" s="2">
        <v>1779.2066</v>
      </c>
      <c r="I314" s="2" t="s">
        <v>965</v>
      </c>
      <c r="J314" s="2" t="s">
        <v>964</v>
      </c>
      <c r="K314" s="2" t="s">
        <v>963</v>
      </c>
      <c r="L314" s="2" t="s">
        <v>754</v>
      </c>
      <c r="M314" s="2" t="s">
        <v>214</v>
      </c>
      <c r="N314" s="2" t="s">
        <v>383</v>
      </c>
      <c r="O314" s="2" t="s">
        <v>945</v>
      </c>
      <c r="P314" s="2" t="s">
        <v>8</v>
      </c>
      <c r="Q314" s="2" t="s">
        <v>7</v>
      </c>
      <c r="R314" s="2" t="s">
        <v>6</v>
      </c>
      <c r="S314" s="2" t="s">
        <v>5</v>
      </c>
      <c r="T314" s="2" t="s">
        <v>4</v>
      </c>
      <c r="U314" s="2" t="s">
        <v>951</v>
      </c>
      <c r="V314" s="2" t="s">
        <v>937</v>
      </c>
      <c r="W314" s="2" t="s">
        <v>936</v>
      </c>
      <c r="X314" s="2" t="s">
        <v>0</v>
      </c>
      <c r="Y314" s="2">
        <f t="shared" si="8"/>
        <v>20.328888888888887</v>
      </c>
      <c r="Z314" s="2">
        <f t="shared" si="9"/>
        <v>4.0658333333333303</v>
      </c>
      <c r="AA314" s="6">
        <f>D314-'Estacion Base Los Santos'!$J$8*'L13 Corr Deriva'!Z314</f>
        <v>1801.2809496201849</v>
      </c>
    </row>
    <row r="315" spans="1:27" x14ac:dyDescent="0.25">
      <c r="A315" s="2" t="s">
        <v>929</v>
      </c>
      <c r="B315" s="2" t="s">
        <v>20</v>
      </c>
      <c r="C315" s="2" t="s">
        <v>962</v>
      </c>
      <c r="D315" s="2">
        <v>1801.2940000000001</v>
      </c>
      <c r="E315" s="2" t="s">
        <v>18</v>
      </c>
      <c r="F315" s="2" t="s">
        <v>961</v>
      </c>
      <c r="G315" s="2" t="s">
        <v>158</v>
      </c>
      <c r="H315" s="2">
        <v>1779.2092</v>
      </c>
      <c r="I315" s="2" t="s">
        <v>910</v>
      </c>
      <c r="J315" s="2" t="s">
        <v>960</v>
      </c>
      <c r="K315" s="2" t="s">
        <v>959</v>
      </c>
      <c r="L315" s="2" t="s">
        <v>306</v>
      </c>
      <c r="M315" s="2" t="s">
        <v>619</v>
      </c>
      <c r="N315" s="2" t="s">
        <v>383</v>
      </c>
      <c r="O315" s="2" t="s">
        <v>945</v>
      </c>
      <c r="P315" s="2" t="s">
        <v>8</v>
      </c>
      <c r="Q315" s="2" t="s">
        <v>7</v>
      </c>
      <c r="R315" s="2" t="s">
        <v>6</v>
      </c>
      <c r="S315" s="2" t="s">
        <v>5</v>
      </c>
      <c r="T315" s="2" t="s">
        <v>4</v>
      </c>
      <c r="U315" s="2" t="s">
        <v>951</v>
      </c>
      <c r="V315" s="2" t="s">
        <v>920</v>
      </c>
      <c r="W315" s="2" t="s">
        <v>955</v>
      </c>
      <c r="X315" s="2" t="s">
        <v>0</v>
      </c>
      <c r="Y315" s="2">
        <f t="shared" si="8"/>
        <v>20.333055555555557</v>
      </c>
      <c r="Z315" s="2">
        <f t="shared" si="9"/>
        <v>4.07</v>
      </c>
      <c r="AA315" s="6">
        <f>D315-'Estacion Base Los Santos'!$J$8*'L13 Corr Deriva'!Z315</f>
        <v>1801.283438808154</v>
      </c>
    </row>
    <row r="316" spans="1:27" x14ac:dyDescent="0.25">
      <c r="A316" s="2" t="s">
        <v>929</v>
      </c>
      <c r="B316" s="2" t="s">
        <v>20</v>
      </c>
      <c r="C316" s="2" t="s">
        <v>958</v>
      </c>
      <c r="D316" s="2">
        <v>1801.2864999999999</v>
      </c>
      <c r="E316" s="2" t="s">
        <v>18</v>
      </c>
      <c r="F316" s="2" t="s">
        <v>730</v>
      </c>
      <c r="G316" s="2" t="s">
        <v>957</v>
      </c>
      <c r="H316" s="2">
        <v>1779.2014999999999</v>
      </c>
      <c r="I316" s="2" t="s">
        <v>205</v>
      </c>
      <c r="J316" s="2" t="s">
        <v>956</v>
      </c>
      <c r="K316" s="2" t="s">
        <v>385</v>
      </c>
      <c r="L316" s="2" t="s">
        <v>456</v>
      </c>
      <c r="M316" s="2" t="s">
        <v>315</v>
      </c>
      <c r="N316" s="2" t="s">
        <v>383</v>
      </c>
      <c r="O316" s="2" t="s">
        <v>945</v>
      </c>
      <c r="P316" s="2" t="s">
        <v>8</v>
      </c>
      <c r="Q316" s="2" t="s">
        <v>7</v>
      </c>
      <c r="R316" s="2" t="s">
        <v>6</v>
      </c>
      <c r="S316" s="2" t="s">
        <v>5</v>
      </c>
      <c r="T316" s="2" t="s">
        <v>4</v>
      </c>
      <c r="U316" s="2" t="s">
        <v>951</v>
      </c>
      <c r="V316" s="2" t="s">
        <v>920</v>
      </c>
      <c r="W316" s="2" t="s">
        <v>955</v>
      </c>
      <c r="X316" s="2" t="s">
        <v>0</v>
      </c>
      <c r="Y316" s="2">
        <f t="shared" si="8"/>
        <v>20.33722222222222</v>
      </c>
      <c r="Z316" s="2">
        <f t="shared" si="9"/>
        <v>4.0741666666666632</v>
      </c>
      <c r="AA316" s="6">
        <f>D316-'Estacion Base Los Santos'!$J$8*'L13 Corr Deriva'!Z316</f>
        <v>1801.2759279961228</v>
      </c>
    </row>
    <row r="317" spans="1:27" x14ac:dyDescent="0.25">
      <c r="A317" s="2" t="s">
        <v>929</v>
      </c>
      <c r="B317" s="2" t="s">
        <v>20</v>
      </c>
      <c r="C317" s="2" t="s">
        <v>954</v>
      </c>
      <c r="D317" s="2">
        <v>1801.2920999999999</v>
      </c>
      <c r="E317" s="2" t="s">
        <v>18</v>
      </c>
      <c r="F317" s="2" t="s">
        <v>428</v>
      </c>
      <c r="G317" s="2" t="s">
        <v>224</v>
      </c>
      <c r="H317" s="2">
        <v>1779.2075</v>
      </c>
      <c r="I317" s="2" t="s">
        <v>137</v>
      </c>
      <c r="J317" s="2" t="s">
        <v>953</v>
      </c>
      <c r="K317" s="2" t="s">
        <v>952</v>
      </c>
      <c r="L317" s="2" t="s">
        <v>706</v>
      </c>
      <c r="M317" s="2" t="s">
        <v>315</v>
      </c>
      <c r="N317" s="2" t="s">
        <v>96</v>
      </c>
      <c r="O317" s="2" t="s">
        <v>945</v>
      </c>
      <c r="P317" s="2" t="s">
        <v>8</v>
      </c>
      <c r="Q317" s="2" t="s">
        <v>7</v>
      </c>
      <c r="R317" s="2" t="s">
        <v>6</v>
      </c>
      <c r="S317" s="2" t="s">
        <v>5</v>
      </c>
      <c r="T317" s="2" t="s">
        <v>4</v>
      </c>
      <c r="U317" s="2" t="s">
        <v>951</v>
      </c>
      <c r="V317" s="2" t="s">
        <v>920</v>
      </c>
      <c r="W317" s="2" t="s">
        <v>943</v>
      </c>
      <c r="X317" s="2" t="s">
        <v>0</v>
      </c>
      <c r="Y317" s="2">
        <f t="shared" si="8"/>
        <v>20.341388888888886</v>
      </c>
      <c r="Z317" s="2">
        <f t="shared" si="9"/>
        <v>4.0783333333333296</v>
      </c>
      <c r="AA317" s="6">
        <f>D317-'Estacion Base Los Santos'!$J$8*'L13 Corr Deriva'!Z317</f>
        <v>1801.2815171840919</v>
      </c>
    </row>
    <row r="318" spans="1:27" x14ac:dyDescent="0.25">
      <c r="A318" s="2" t="s">
        <v>929</v>
      </c>
      <c r="B318" s="2" t="s">
        <v>20</v>
      </c>
      <c r="C318" s="2" t="s">
        <v>950</v>
      </c>
      <c r="D318" s="2">
        <v>1801.2945999999999</v>
      </c>
      <c r="E318" s="2" t="s">
        <v>18</v>
      </c>
      <c r="F318" s="2" t="s">
        <v>456</v>
      </c>
      <c r="G318" s="2" t="s">
        <v>619</v>
      </c>
      <c r="H318" s="2">
        <v>1779.2104999999999</v>
      </c>
      <c r="I318" s="2" t="s">
        <v>949</v>
      </c>
      <c r="J318" s="2" t="s">
        <v>948</v>
      </c>
      <c r="K318" s="2" t="s">
        <v>947</v>
      </c>
      <c r="L318" s="2" t="s">
        <v>215</v>
      </c>
      <c r="M318" s="2" t="s">
        <v>197</v>
      </c>
      <c r="N318" s="2" t="s">
        <v>946</v>
      </c>
      <c r="O318" s="2" t="s">
        <v>945</v>
      </c>
      <c r="P318" s="2" t="s">
        <v>8</v>
      </c>
      <c r="Q318" s="2" t="s">
        <v>7</v>
      </c>
      <c r="R318" s="2" t="s">
        <v>6</v>
      </c>
      <c r="S318" s="2" t="s">
        <v>5</v>
      </c>
      <c r="T318" s="2" t="s">
        <v>4</v>
      </c>
      <c r="U318" s="2" t="s">
        <v>944</v>
      </c>
      <c r="V318" s="2" t="s">
        <v>920</v>
      </c>
      <c r="W318" s="2" t="s">
        <v>943</v>
      </c>
      <c r="X318" s="2" t="s">
        <v>0</v>
      </c>
      <c r="Y318" s="2">
        <f t="shared" si="8"/>
        <v>20.345555555555553</v>
      </c>
      <c r="Z318" s="2">
        <f t="shared" si="9"/>
        <v>4.082499999999996</v>
      </c>
      <c r="AA318" s="6">
        <f>D318-'Estacion Base Los Santos'!$J$8*'L13 Corr Deriva'!Z318</f>
        <v>1801.2840063720607</v>
      </c>
    </row>
    <row r="319" spans="1:27" x14ac:dyDescent="0.25">
      <c r="A319" s="2" t="s">
        <v>929</v>
      </c>
      <c r="B319" s="2" t="s">
        <v>20</v>
      </c>
      <c r="C319" s="2" t="s">
        <v>942</v>
      </c>
      <c r="D319" s="2">
        <v>1801.2940000000001</v>
      </c>
      <c r="E319" s="2" t="s">
        <v>18</v>
      </c>
      <c r="F319" s="2" t="s">
        <v>853</v>
      </c>
      <c r="G319" s="2" t="s">
        <v>214</v>
      </c>
      <c r="H319" s="2">
        <v>1779.2111</v>
      </c>
      <c r="I319" s="2" t="s">
        <v>48</v>
      </c>
      <c r="J319" s="2" t="s">
        <v>941</v>
      </c>
      <c r="K319" s="2" t="s">
        <v>940</v>
      </c>
      <c r="L319" s="2" t="s">
        <v>939</v>
      </c>
      <c r="M319" s="2" t="s">
        <v>132</v>
      </c>
      <c r="N319" s="2" t="s">
        <v>923</v>
      </c>
      <c r="O319" s="2" t="s">
        <v>922</v>
      </c>
      <c r="P319" s="2" t="s">
        <v>8</v>
      </c>
      <c r="Q319" s="2" t="s">
        <v>7</v>
      </c>
      <c r="R319" s="2" t="s">
        <v>6</v>
      </c>
      <c r="S319" s="2" t="s">
        <v>5</v>
      </c>
      <c r="T319" s="2" t="s">
        <v>4</v>
      </c>
      <c r="U319" s="2" t="s">
        <v>938</v>
      </c>
      <c r="V319" s="2" t="s">
        <v>937</v>
      </c>
      <c r="W319" s="2" t="s">
        <v>936</v>
      </c>
      <c r="X319" s="2" t="s">
        <v>0</v>
      </c>
      <c r="Y319" s="2">
        <f t="shared" si="8"/>
        <v>20.349722222222223</v>
      </c>
      <c r="Z319" s="2">
        <f t="shared" si="9"/>
        <v>4.086666666666666</v>
      </c>
      <c r="AA319" s="6">
        <f>D319-'Estacion Base Los Santos'!$J$8*'L13 Corr Deriva'!Z319</f>
        <v>1801.2833955600299</v>
      </c>
    </row>
    <row r="320" spans="1:27" x14ac:dyDescent="0.25">
      <c r="A320" s="2" t="s">
        <v>929</v>
      </c>
      <c r="B320" s="2" t="s">
        <v>20</v>
      </c>
      <c r="C320" s="2" t="s">
        <v>935</v>
      </c>
      <c r="D320" s="2">
        <v>1801.2964999999999</v>
      </c>
      <c r="E320" s="2" t="s">
        <v>18</v>
      </c>
      <c r="F320" s="2" t="s">
        <v>934</v>
      </c>
      <c r="G320" s="2" t="s">
        <v>812</v>
      </c>
      <c r="H320" s="2">
        <v>1779.2138</v>
      </c>
      <c r="I320" s="2" t="s">
        <v>14</v>
      </c>
      <c r="J320" s="2" t="s">
        <v>933</v>
      </c>
      <c r="K320" s="2" t="s">
        <v>932</v>
      </c>
      <c r="L320" s="2" t="s">
        <v>144</v>
      </c>
      <c r="M320" s="2" t="s">
        <v>143</v>
      </c>
      <c r="N320" s="2" t="s">
        <v>85</v>
      </c>
      <c r="O320" s="2" t="s">
        <v>922</v>
      </c>
      <c r="P320" s="2" t="s">
        <v>8</v>
      </c>
      <c r="Q320" s="2" t="s">
        <v>7</v>
      </c>
      <c r="R320" s="2" t="s">
        <v>6</v>
      </c>
      <c r="S320" s="2" t="s">
        <v>5</v>
      </c>
      <c r="T320" s="2" t="s">
        <v>4</v>
      </c>
      <c r="U320" s="2" t="s">
        <v>931</v>
      </c>
      <c r="V320" s="2" t="s">
        <v>920</v>
      </c>
      <c r="W320" s="2" t="s">
        <v>930</v>
      </c>
      <c r="X320" s="2" t="s">
        <v>0</v>
      </c>
      <c r="Y320" s="2">
        <f t="shared" si="8"/>
        <v>20.353888888888889</v>
      </c>
      <c r="Z320" s="2">
        <f t="shared" si="9"/>
        <v>4.0908333333333324</v>
      </c>
      <c r="AA320" s="6">
        <f>D320-'Estacion Base Los Santos'!$J$8*'L13 Corr Deriva'!Z320</f>
        <v>1801.2858847479988</v>
      </c>
    </row>
    <row r="321" spans="1:27" x14ac:dyDescent="0.25">
      <c r="A321" s="2" t="s">
        <v>929</v>
      </c>
      <c r="B321" s="2" t="s">
        <v>20</v>
      </c>
      <c r="C321" s="2" t="s">
        <v>928</v>
      </c>
      <c r="D321" s="2">
        <v>1801.2964999999999</v>
      </c>
      <c r="E321" s="2" t="s">
        <v>18</v>
      </c>
      <c r="F321" s="2" t="s">
        <v>927</v>
      </c>
      <c r="G321" s="2" t="s">
        <v>926</v>
      </c>
      <c r="H321" s="2">
        <v>1779.2145</v>
      </c>
      <c r="I321" s="2" t="s">
        <v>38</v>
      </c>
      <c r="J321" s="2" t="s">
        <v>925</v>
      </c>
      <c r="K321" s="2" t="s">
        <v>924</v>
      </c>
      <c r="L321" s="2" t="s">
        <v>69</v>
      </c>
      <c r="M321" s="2" t="s">
        <v>214</v>
      </c>
      <c r="N321" s="2" t="s">
        <v>923</v>
      </c>
      <c r="O321" s="2" t="s">
        <v>922</v>
      </c>
      <c r="P321" s="2" t="s">
        <v>8</v>
      </c>
      <c r="Q321" s="2" t="s">
        <v>7</v>
      </c>
      <c r="R321" s="2" t="s">
        <v>6</v>
      </c>
      <c r="S321" s="2" t="s">
        <v>5</v>
      </c>
      <c r="T321" s="2" t="s">
        <v>4</v>
      </c>
      <c r="U321" s="2" t="s">
        <v>921</v>
      </c>
      <c r="V321" s="2" t="s">
        <v>920</v>
      </c>
      <c r="W321" s="2" t="s">
        <v>919</v>
      </c>
      <c r="X321" s="2" t="s">
        <v>0</v>
      </c>
      <c r="Y321" s="2">
        <f t="shared" si="8"/>
        <v>20.358055555555556</v>
      </c>
      <c r="Z321" s="2">
        <f t="shared" si="9"/>
        <v>4.0949999999999989</v>
      </c>
      <c r="AA321" s="6">
        <f>D321-'Estacion Base Los Santos'!$J$8*'L13 Corr Deriva'!Z321</f>
        <v>1801.2858739359679</v>
      </c>
    </row>
    <row r="322" spans="1:27" x14ac:dyDescent="0.25">
      <c r="A322" s="2" t="s">
        <v>689</v>
      </c>
      <c r="B322" s="2" t="s">
        <v>20</v>
      </c>
      <c r="C322" s="2" t="s">
        <v>918</v>
      </c>
      <c r="D322" s="2">
        <v>1786.1791000000001</v>
      </c>
      <c r="E322" s="2" t="s">
        <v>18</v>
      </c>
      <c r="F322" s="2" t="s">
        <v>133</v>
      </c>
      <c r="G322" s="2" t="s">
        <v>132</v>
      </c>
      <c r="H322" s="2">
        <v>1764.0909999999999</v>
      </c>
      <c r="I322" s="2" t="s">
        <v>917</v>
      </c>
      <c r="J322" s="2" t="s">
        <v>130</v>
      </c>
      <c r="K322" s="2" t="s">
        <v>916</v>
      </c>
      <c r="L322" s="2" t="s">
        <v>915</v>
      </c>
      <c r="M322" s="2" t="s">
        <v>65</v>
      </c>
      <c r="N322" s="2" t="s">
        <v>914</v>
      </c>
      <c r="O322" s="2" t="s">
        <v>900</v>
      </c>
      <c r="P322" s="2" t="s">
        <v>8</v>
      </c>
      <c r="Q322" s="2" t="s">
        <v>7</v>
      </c>
      <c r="R322" s="2" t="s">
        <v>6</v>
      </c>
      <c r="S322" s="2" t="s">
        <v>5</v>
      </c>
      <c r="T322" s="2" t="s">
        <v>4</v>
      </c>
      <c r="U322" s="2" t="s">
        <v>872</v>
      </c>
      <c r="V322" s="2" t="s">
        <v>679</v>
      </c>
      <c r="W322" s="2" t="s">
        <v>906</v>
      </c>
      <c r="X322" s="2" t="s">
        <v>0</v>
      </c>
      <c r="Y322" s="2">
        <f t="shared" si="8"/>
        <v>20.791666666666668</v>
      </c>
      <c r="Z322" s="2">
        <f t="shared" si="9"/>
        <v>4.5286111111111111</v>
      </c>
      <c r="AA322" s="6">
        <f>D322-'Estacion Base Los Santos'!$J$8*'L13 Corr Deriva'!Z322</f>
        <v>1786.1673487639457</v>
      </c>
    </row>
    <row r="323" spans="1:27" x14ac:dyDescent="0.25">
      <c r="A323" s="2" t="s">
        <v>689</v>
      </c>
      <c r="B323" s="2" t="s">
        <v>20</v>
      </c>
      <c r="C323" s="2" t="s">
        <v>913</v>
      </c>
      <c r="D323" s="2">
        <v>1786.1764000000001</v>
      </c>
      <c r="E323" s="2" t="s">
        <v>18</v>
      </c>
      <c r="F323" s="2" t="s">
        <v>912</v>
      </c>
      <c r="G323" s="2" t="s">
        <v>911</v>
      </c>
      <c r="H323" s="2">
        <v>1764.0895</v>
      </c>
      <c r="I323" s="2" t="s">
        <v>78</v>
      </c>
      <c r="J323" s="2" t="s">
        <v>910</v>
      </c>
      <c r="K323" s="2" t="s">
        <v>909</v>
      </c>
      <c r="L323" s="2" t="s">
        <v>908</v>
      </c>
      <c r="M323" s="2" t="s">
        <v>36</v>
      </c>
      <c r="N323" s="2" t="s">
        <v>907</v>
      </c>
      <c r="O323" s="2" t="s">
        <v>900</v>
      </c>
      <c r="P323" s="2" t="s">
        <v>8</v>
      </c>
      <c r="Q323" s="2" t="s">
        <v>7</v>
      </c>
      <c r="R323" s="2" t="s">
        <v>6</v>
      </c>
      <c r="S323" s="2" t="s">
        <v>5</v>
      </c>
      <c r="T323" s="2" t="s">
        <v>4</v>
      </c>
      <c r="U323" s="2" t="s">
        <v>879</v>
      </c>
      <c r="V323" s="2" t="s">
        <v>679</v>
      </c>
      <c r="W323" s="2" t="s">
        <v>906</v>
      </c>
      <c r="X323" s="2" t="s">
        <v>0</v>
      </c>
      <c r="Y323" s="2">
        <f t="shared" ref="Y323:Y386" si="10">HOUR(C323)+MINUTE(C323)/60+SECOND(C323)/3600</f>
        <v>20.795833333333334</v>
      </c>
      <c r="Z323" s="2">
        <f t="shared" si="9"/>
        <v>4.5327777777777776</v>
      </c>
      <c r="AA323" s="6">
        <f>D323-'Estacion Base Los Santos'!$J$8*'L13 Corr Deriva'!Z323</f>
        <v>1786.1646379519148</v>
      </c>
    </row>
    <row r="324" spans="1:27" x14ac:dyDescent="0.25">
      <c r="A324" s="2" t="s">
        <v>689</v>
      </c>
      <c r="B324" s="2" t="s">
        <v>20</v>
      </c>
      <c r="C324" s="2" t="s">
        <v>905</v>
      </c>
      <c r="D324" s="2">
        <v>1786.1817000000001</v>
      </c>
      <c r="E324" s="2" t="s">
        <v>18</v>
      </c>
      <c r="F324" s="2" t="s">
        <v>904</v>
      </c>
      <c r="G324" s="2" t="s">
        <v>585</v>
      </c>
      <c r="H324" s="2">
        <v>1764.0965000000001</v>
      </c>
      <c r="I324" s="2" t="s">
        <v>150</v>
      </c>
      <c r="J324" s="2" t="s">
        <v>38</v>
      </c>
      <c r="K324" s="2" t="s">
        <v>903</v>
      </c>
      <c r="L324" s="2" t="s">
        <v>902</v>
      </c>
      <c r="M324" s="2" t="s">
        <v>46</v>
      </c>
      <c r="N324" s="2" t="s">
        <v>901</v>
      </c>
      <c r="O324" s="2" t="s">
        <v>900</v>
      </c>
      <c r="P324" s="2" t="s">
        <v>8</v>
      </c>
      <c r="Q324" s="2" t="s">
        <v>7</v>
      </c>
      <c r="R324" s="2" t="s">
        <v>6</v>
      </c>
      <c r="S324" s="2" t="s">
        <v>5</v>
      </c>
      <c r="T324" s="2" t="s">
        <v>4</v>
      </c>
      <c r="U324" s="2" t="s">
        <v>879</v>
      </c>
      <c r="V324" s="2" t="s">
        <v>679</v>
      </c>
      <c r="W324" s="2" t="s">
        <v>886</v>
      </c>
      <c r="X324" s="2" t="s">
        <v>0</v>
      </c>
      <c r="Y324" s="2">
        <f t="shared" si="10"/>
        <v>20.8</v>
      </c>
      <c r="Z324" s="2">
        <f t="shared" ref="Z324:Z387" si="11">Y324-$Y$2</f>
        <v>4.536944444444444</v>
      </c>
      <c r="AA324" s="6">
        <f>D324-'Estacion Base Los Santos'!$J$8*'L13 Corr Deriva'!Z324</f>
        <v>1786.1699271398838</v>
      </c>
    </row>
    <row r="325" spans="1:27" x14ac:dyDescent="0.25">
      <c r="A325" s="2" t="s">
        <v>689</v>
      </c>
      <c r="B325" s="2" t="s">
        <v>20</v>
      </c>
      <c r="C325" s="2" t="s">
        <v>899</v>
      </c>
      <c r="D325" s="2">
        <v>1786.1782000000001</v>
      </c>
      <c r="E325" s="2" t="s">
        <v>18</v>
      </c>
      <c r="F325" s="2" t="s">
        <v>585</v>
      </c>
      <c r="G325" s="2" t="s">
        <v>589</v>
      </c>
      <c r="H325" s="2">
        <v>1764.0947000000001</v>
      </c>
      <c r="I325" s="2" t="s">
        <v>78</v>
      </c>
      <c r="J325" s="2" t="s">
        <v>685</v>
      </c>
      <c r="K325" s="2" t="s">
        <v>898</v>
      </c>
      <c r="L325" s="2" t="s">
        <v>897</v>
      </c>
      <c r="M325" s="2" t="s">
        <v>76</v>
      </c>
      <c r="N325" s="2" t="s">
        <v>294</v>
      </c>
      <c r="O325" s="2" t="s">
        <v>772</v>
      </c>
      <c r="P325" s="2" t="s">
        <v>8</v>
      </c>
      <c r="Q325" s="2" t="s">
        <v>7</v>
      </c>
      <c r="R325" s="2" t="s">
        <v>6</v>
      </c>
      <c r="S325" s="2" t="s">
        <v>5</v>
      </c>
      <c r="T325" s="2" t="s">
        <v>4</v>
      </c>
      <c r="U325" s="2" t="s">
        <v>879</v>
      </c>
      <c r="V325" s="2" t="s">
        <v>679</v>
      </c>
      <c r="W325" s="2" t="s">
        <v>886</v>
      </c>
      <c r="X325" s="2" t="s">
        <v>0</v>
      </c>
      <c r="Y325" s="2">
        <f t="shared" si="10"/>
        <v>20.804166666666667</v>
      </c>
      <c r="Z325" s="2">
        <f t="shared" si="11"/>
        <v>4.5411111111111104</v>
      </c>
      <c r="AA325" s="6">
        <f>D325-'Estacion Base Los Santos'!$J$8*'L13 Corr Deriva'!Z325</f>
        <v>1786.1664163278529</v>
      </c>
    </row>
    <row r="326" spans="1:27" x14ac:dyDescent="0.25">
      <c r="A326" s="2" t="s">
        <v>689</v>
      </c>
      <c r="B326" s="2" t="s">
        <v>20</v>
      </c>
      <c r="C326" s="2" t="s">
        <v>896</v>
      </c>
      <c r="D326" s="2">
        <v>1786.1747</v>
      </c>
      <c r="E326" s="2" t="s">
        <v>18</v>
      </c>
      <c r="F326" s="2" t="s">
        <v>895</v>
      </c>
      <c r="G326" s="2" t="s">
        <v>597</v>
      </c>
      <c r="H326" s="2">
        <v>1764.0924</v>
      </c>
      <c r="I326" s="2" t="s">
        <v>179</v>
      </c>
      <c r="J326" s="2" t="s">
        <v>883</v>
      </c>
      <c r="K326" s="2" t="s">
        <v>894</v>
      </c>
      <c r="L326" s="2" t="s">
        <v>893</v>
      </c>
      <c r="M326" s="2" t="s">
        <v>65</v>
      </c>
      <c r="N326" s="2" t="s">
        <v>892</v>
      </c>
      <c r="O326" s="2" t="s">
        <v>772</v>
      </c>
      <c r="P326" s="2" t="s">
        <v>8</v>
      </c>
      <c r="Q326" s="2" t="s">
        <v>7</v>
      </c>
      <c r="R326" s="2" t="s">
        <v>6</v>
      </c>
      <c r="S326" s="2" t="s">
        <v>5</v>
      </c>
      <c r="T326" s="2" t="s">
        <v>4</v>
      </c>
      <c r="U326" s="2" t="s">
        <v>879</v>
      </c>
      <c r="V326" s="2" t="s">
        <v>679</v>
      </c>
      <c r="W326" s="2" t="s">
        <v>886</v>
      </c>
      <c r="X326" s="2" t="s">
        <v>0</v>
      </c>
      <c r="Y326" s="2">
        <f t="shared" si="10"/>
        <v>20.808333333333334</v>
      </c>
      <c r="Z326" s="2">
        <f t="shared" si="11"/>
        <v>4.5452777777777769</v>
      </c>
      <c r="AA326" s="6">
        <f>D326-'Estacion Base Los Santos'!$J$8*'L13 Corr Deriva'!Z326</f>
        <v>1786.1629055158219</v>
      </c>
    </row>
    <row r="327" spans="1:27" x14ac:dyDescent="0.25">
      <c r="A327" s="2" t="s">
        <v>689</v>
      </c>
      <c r="B327" s="2" t="s">
        <v>20</v>
      </c>
      <c r="C327" s="2" t="s">
        <v>891</v>
      </c>
      <c r="D327" s="2">
        <v>1786.1748</v>
      </c>
      <c r="E327" s="2" t="s">
        <v>18</v>
      </c>
      <c r="F327" s="2" t="s">
        <v>190</v>
      </c>
      <c r="G327" s="2" t="s">
        <v>143</v>
      </c>
      <c r="H327" s="2">
        <v>1764.0938000000001</v>
      </c>
      <c r="I327" s="2" t="s">
        <v>890</v>
      </c>
      <c r="J327" s="2" t="s">
        <v>876</v>
      </c>
      <c r="K327" s="2" t="s">
        <v>889</v>
      </c>
      <c r="L327" s="2" t="s">
        <v>888</v>
      </c>
      <c r="M327" s="2" t="s">
        <v>65</v>
      </c>
      <c r="N327" s="2" t="s">
        <v>887</v>
      </c>
      <c r="O327" s="2" t="s">
        <v>772</v>
      </c>
      <c r="P327" s="2" t="s">
        <v>8</v>
      </c>
      <c r="Q327" s="2" t="s">
        <v>7</v>
      </c>
      <c r="R327" s="2" t="s">
        <v>6</v>
      </c>
      <c r="S327" s="2" t="s">
        <v>5</v>
      </c>
      <c r="T327" s="2" t="s">
        <v>4</v>
      </c>
      <c r="U327" s="2" t="s">
        <v>879</v>
      </c>
      <c r="V327" s="2" t="s">
        <v>679</v>
      </c>
      <c r="W327" s="2" t="s">
        <v>886</v>
      </c>
      <c r="X327" s="2" t="s">
        <v>0</v>
      </c>
      <c r="Y327" s="2">
        <f t="shared" si="10"/>
        <v>20.8125</v>
      </c>
      <c r="Z327" s="2">
        <f t="shared" si="11"/>
        <v>4.5494444444444433</v>
      </c>
      <c r="AA327" s="6">
        <f>D327-'Estacion Base Los Santos'!$J$8*'L13 Corr Deriva'!Z327</f>
        <v>1786.1629947037909</v>
      </c>
    </row>
    <row r="328" spans="1:27" x14ac:dyDescent="0.25">
      <c r="A328" s="2" t="s">
        <v>689</v>
      </c>
      <c r="B328" s="2" t="s">
        <v>20</v>
      </c>
      <c r="C328" s="2" t="s">
        <v>885</v>
      </c>
      <c r="D328" s="2">
        <v>1786.1715999999999</v>
      </c>
      <c r="E328" s="2" t="s">
        <v>18</v>
      </c>
      <c r="F328" s="2" t="s">
        <v>884</v>
      </c>
      <c r="G328" s="2" t="s">
        <v>593</v>
      </c>
      <c r="H328" s="2">
        <v>1764.0918999999999</v>
      </c>
      <c r="I328" s="2" t="s">
        <v>150</v>
      </c>
      <c r="J328" s="2" t="s">
        <v>883</v>
      </c>
      <c r="K328" s="2" t="s">
        <v>882</v>
      </c>
      <c r="L328" s="2" t="s">
        <v>881</v>
      </c>
      <c r="M328" s="2" t="s">
        <v>65</v>
      </c>
      <c r="N328" s="2" t="s">
        <v>880</v>
      </c>
      <c r="O328" s="2" t="s">
        <v>772</v>
      </c>
      <c r="P328" s="2" t="s">
        <v>8</v>
      </c>
      <c r="Q328" s="2" t="s">
        <v>7</v>
      </c>
      <c r="R328" s="2" t="s">
        <v>6</v>
      </c>
      <c r="S328" s="2" t="s">
        <v>5</v>
      </c>
      <c r="T328" s="2" t="s">
        <v>4</v>
      </c>
      <c r="U328" s="2" t="s">
        <v>879</v>
      </c>
      <c r="V328" s="2" t="s">
        <v>679</v>
      </c>
      <c r="W328" s="2" t="s">
        <v>878</v>
      </c>
      <c r="X328" s="2" t="s">
        <v>0</v>
      </c>
      <c r="Y328" s="2">
        <f t="shared" si="10"/>
        <v>20.816666666666666</v>
      </c>
      <c r="Z328" s="2">
        <f t="shared" si="11"/>
        <v>4.5536111111111097</v>
      </c>
      <c r="AA328" s="6">
        <f>D328-'Estacion Base Los Santos'!$J$8*'L13 Corr Deriva'!Z328</f>
        <v>1786.1597838917596</v>
      </c>
    </row>
    <row r="329" spans="1:27" x14ac:dyDescent="0.25">
      <c r="A329" s="2" t="s">
        <v>689</v>
      </c>
      <c r="B329" s="2" t="s">
        <v>20</v>
      </c>
      <c r="C329" s="2" t="s">
        <v>877</v>
      </c>
      <c r="D329" s="2">
        <v>1786.1712</v>
      </c>
      <c r="E329" s="2" t="s">
        <v>18</v>
      </c>
      <c r="F329" s="2" t="s">
        <v>632</v>
      </c>
      <c r="G329" s="2" t="s">
        <v>117</v>
      </c>
      <c r="H329" s="2">
        <v>1764.0931</v>
      </c>
      <c r="I329" s="2" t="s">
        <v>48</v>
      </c>
      <c r="J329" s="2" t="s">
        <v>876</v>
      </c>
      <c r="K329" s="2" t="s">
        <v>875</v>
      </c>
      <c r="L329" s="2" t="s">
        <v>874</v>
      </c>
      <c r="M329" s="2" t="s">
        <v>76</v>
      </c>
      <c r="N329" s="2" t="s">
        <v>873</v>
      </c>
      <c r="O329" s="2" t="s">
        <v>772</v>
      </c>
      <c r="P329" s="2" t="s">
        <v>8</v>
      </c>
      <c r="Q329" s="2" t="s">
        <v>7</v>
      </c>
      <c r="R329" s="2" t="s">
        <v>6</v>
      </c>
      <c r="S329" s="2" t="s">
        <v>5</v>
      </c>
      <c r="T329" s="2" t="s">
        <v>4</v>
      </c>
      <c r="U329" s="2" t="s">
        <v>872</v>
      </c>
      <c r="V329" s="2" t="s">
        <v>679</v>
      </c>
      <c r="W329" s="2" t="s">
        <v>871</v>
      </c>
      <c r="X329" s="2" t="s">
        <v>0</v>
      </c>
      <c r="Y329" s="2">
        <f t="shared" si="10"/>
        <v>20.820833333333333</v>
      </c>
      <c r="Z329" s="2">
        <f t="shared" si="11"/>
        <v>4.5577777777777762</v>
      </c>
      <c r="AA329" s="6">
        <f>D329-'Estacion Base Los Santos'!$J$8*'L13 Corr Deriva'!Z329</f>
        <v>1786.1593730797288</v>
      </c>
    </row>
    <row r="330" spans="1:27" x14ac:dyDescent="0.25">
      <c r="A330" s="2" t="s">
        <v>689</v>
      </c>
      <c r="B330" s="2" t="s">
        <v>20</v>
      </c>
      <c r="C330" s="2" t="s">
        <v>870</v>
      </c>
      <c r="D330" s="2">
        <v>1786.17</v>
      </c>
      <c r="E330" s="2" t="s">
        <v>18</v>
      </c>
      <c r="F330" s="2" t="s">
        <v>754</v>
      </c>
      <c r="G330" s="2" t="s">
        <v>107</v>
      </c>
      <c r="H330" s="2">
        <v>1764.0926999999999</v>
      </c>
      <c r="I330" s="2" t="s">
        <v>28</v>
      </c>
      <c r="J330" s="2" t="s">
        <v>759</v>
      </c>
      <c r="K330" s="2" t="s">
        <v>869</v>
      </c>
      <c r="L330" s="2" t="s">
        <v>868</v>
      </c>
      <c r="M330" s="2" t="s">
        <v>664</v>
      </c>
      <c r="N330" s="2" t="s">
        <v>867</v>
      </c>
      <c r="O330" s="2" t="s">
        <v>772</v>
      </c>
      <c r="P330" s="2" t="s">
        <v>8</v>
      </c>
      <c r="Q330" s="2" t="s">
        <v>7</v>
      </c>
      <c r="R330" s="2" t="s">
        <v>6</v>
      </c>
      <c r="S330" s="2" t="s">
        <v>5</v>
      </c>
      <c r="T330" s="2" t="s">
        <v>4</v>
      </c>
      <c r="U330" s="2" t="s">
        <v>720</v>
      </c>
      <c r="V330" s="2" t="s">
        <v>866</v>
      </c>
      <c r="W330" s="2" t="s">
        <v>865</v>
      </c>
      <c r="X330" s="2" t="s">
        <v>0</v>
      </c>
      <c r="Y330" s="2">
        <f t="shared" si="10"/>
        <v>20.824999999999999</v>
      </c>
      <c r="Z330" s="2">
        <f t="shared" si="11"/>
        <v>4.5619444444444426</v>
      </c>
      <c r="AA330" s="6">
        <f>D330-'Estacion Base Los Santos'!$J$8*'L13 Corr Deriva'!Z330</f>
        <v>1786.1581622676979</v>
      </c>
    </row>
    <row r="331" spans="1:27" x14ac:dyDescent="0.25">
      <c r="A331" s="2" t="s">
        <v>689</v>
      </c>
      <c r="B331" s="2" t="s">
        <v>20</v>
      </c>
      <c r="C331" s="2" t="s">
        <v>864</v>
      </c>
      <c r="D331" s="2">
        <v>1786.1697999999999</v>
      </c>
      <c r="E331" s="2" t="s">
        <v>18</v>
      </c>
      <c r="F331" s="2" t="s">
        <v>686</v>
      </c>
      <c r="G331" s="2" t="s">
        <v>593</v>
      </c>
      <c r="H331" s="2">
        <v>1764.0939000000001</v>
      </c>
      <c r="I331" s="2" t="s">
        <v>313</v>
      </c>
      <c r="J331" s="2" t="s">
        <v>863</v>
      </c>
      <c r="K331" s="2" t="s">
        <v>862</v>
      </c>
      <c r="L331" s="2" t="s">
        <v>861</v>
      </c>
      <c r="M331" s="2" t="s">
        <v>56</v>
      </c>
      <c r="N331" s="2" t="s">
        <v>860</v>
      </c>
      <c r="O331" s="2" t="s">
        <v>772</v>
      </c>
      <c r="P331" s="2" t="s">
        <v>8</v>
      </c>
      <c r="Q331" s="2" t="s">
        <v>7</v>
      </c>
      <c r="R331" s="2" t="s">
        <v>6</v>
      </c>
      <c r="S331" s="2" t="s">
        <v>5</v>
      </c>
      <c r="T331" s="2" t="s">
        <v>4</v>
      </c>
      <c r="U331" s="2" t="s">
        <v>733</v>
      </c>
      <c r="V331" s="2" t="s">
        <v>679</v>
      </c>
      <c r="W331" s="2" t="s">
        <v>859</v>
      </c>
      <c r="X331" s="2" t="s">
        <v>0</v>
      </c>
      <c r="Y331" s="2">
        <f t="shared" si="10"/>
        <v>20.829166666666666</v>
      </c>
      <c r="Z331" s="2">
        <f t="shared" si="11"/>
        <v>4.566111111111109</v>
      </c>
      <c r="AA331" s="6">
        <f>D331-'Estacion Base Los Santos'!$J$8*'L13 Corr Deriva'!Z331</f>
        <v>1786.1579514556668</v>
      </c>
    </row>
    <row r="332" spans="1:27" x14ac:dyDescent="0.25">
      <c r="A332" s="2" t="s">
        <v>689</v>
      </c>
      <c r="B332" s="2" t="s">
        <v>20</v>
      </c>
      <c r="C332" s="2" t="s">
        <v>858</v>
      </c>
      <c r="D332" s="2">
        <v>1786.1676</v>
      </c>
      <c r="E332" s="2" t="s">
        <v>18</v>
      </c>
      <c r="F332" s="2" t="s">
        <v>456</v>
      </c>
      <c r="G332" s="2" t="s">
        <v>619</v>
      </c>
      <c r="H332" s="2">
        <v>1764.0923</v>
      </c>
      <c r="I332" s="2" t="s">
        <v>115</v>
      </c>
      <c r="J332" s="2" t="s">
        <v>841</v>
      </c>
      <c r="K332" s="2" t="s">
        <v>857</v>
      </c>
      <c r="L332" s="2" t="s">
        <v>856</v>
      </c>
      <c r="M332" s="2" t="s">
        <v>664</v>
      </c>
      <c r="N332" s="2" t="s">
        <v>855</v>
      </c>
      <c r="O332" s="2" t="s">
        <v>772</v>
      </c>
      <c r="P332" s="2" t="s">
        <v>8</v>
      </c>
      <c r="Q332" s="2" t="s">
        <v>7</v>
      </c>
      <c r="R332" s="2" t="s">
        <v>6</v>
      </c>
      <c r="S332" s="2" t="s">
        <v>5</v>
      </c>
      <c r="T332" s="2" t="s">
        <v>4</v>
      </c>
      <c r="U332" s="2" t="s">
        <v>720</v>
      </c>
      <c r="V332" s="2" t="s">
        <v>679</v>
      </c>
      <c r="W332" s="2" t="s">
        <v>848</v>
      </c>
      <c r="X332" s="2" t="s">
        <v>0</v>
      </c>
      <c r="Y332" s="2">
        <f t="shared" si="10"/>
        <v>20.833333333333332</v>
      </c>
      <c r="Z332" s="2">
        <f t="shared" si="11"/>
        <v>4.5702777777777754</v>
      </c>
      <c r="AA332" s="6">
        <f>D332-'Estacion Base Los Santos'!$J$8*'L13 Corr Deriva'!Z332</f>
        <v>1786.1557406436359</v>
      </c>
    </row>
    <row r="333" spans="1:27" x14ac:dyDescent="0.25">
      <c r="A333" s="2" t="s">
        <v>689</v>
      </c>
      <c r="B333" s="2" t="s">
        <v>20</v>
      </c>
      <c r="C333" s="2" t="s">
        <v>854</v>
      </c>
      <c r="D333" s="2">
        <v>1786.1664000000001</v>
      </c>
      <c r="E333" s="2" t="s">
        <v>18</v>
      </c>
      <c r="F333" s="2" t="s">
        <v>853</v>
      </c>
      <c r="G333" s="2" t="s">
        <v>214</v>
      </c>
      <c r="H333" s="2">
        <v>1764.0927999999999</v>
      </c>
      <c r="I333" s="2" t="s">
        <v>304</v>
      </c>
      <c r="J333" s="2" t="s">
        <v>852</v>
      </c>
      <c r="K333" s="2" t="s">
        <v>851</v>
      </c>
      <c r="L333" s="2" t="s">
        <v>850</v>
      </c>
      <c r="M333" s="2" t="s">
        <v>655</v>
      </c>
      <c r="N333" s="2" t="s">
        <v>849</v>
      </c>
      <c r="O333" s="2" t="s">
        <v>772</v>
      </c>
      <c r="P333" s="2" t="s">
        <v>8</v>
      </c>
      <c r="Q333" s="2" t="s">
        <v>7</v>
      </c>
      <c r="R333" s="2" t="s">
        <v>6</v>
      </c>
      <c r="S333" s="2" t="s">
        <v>5</v>
      </c>
      <c r="T333" s="2" t="s">
        <v>4</v>
      </c>
      <c r="U333" s="2" t="s">
        <v>720</v>
      </c>
      <c r="V333" s="2" t="s">
        <v>679</v>
      </c>
      <c r="W333" s="2" t="s">
        <v>848</v>
      </c>
      <c r="X333" s="2" t="s">
        <v>0</v>
      </c>
      <c r="Y333" s="2">
        <f t="shared" si="10"/>
        <v>20.837499999999999</v>
      </c>
      <c r="Z333" s="2">
        <f t="shared" si="11"/>
        <v>4.5744444444444419</v>
      </c>
      <c r="AA333" s="6">
        <f>D333-'Estacion Base Los Santos'!$J$8*'L13 Corr Deriva'!Z333</f>
        <v>1786.154529831605</v>
      </c>
    </row>
    <row r="334" spans="1:27" x14ac:dyDescent="0.25">
      <c r="A334" s="2" t="s">
        <v>689</v>
      </c>
      <c r="B334" s="2" t="s">
        <v>20</v>
      </c>
      <c r="C334" s="2" t="s">
        <v>847</v>
      </c>
      <c r="D334" s="2">
        <v>1786.1632</v>
      </c>
      <c r="E334" s="2" t="s">
        <v>18</v>
      </c>
      <c r="F334" s="2" t="s">
        <v>198</v>
      </c>
      <c r="G334" s="2" t="s">
        <v>197</v>
      </c>
      <c r="H334" s="2">
        <v>1764.0907</v>
      </c>
      <c r="I334" s="2" t="s">
        <v>846</v>
      </c>
      <c r="J334" s="2" t="s">
        <v>723</v>
      </c>
      <c r="K334" s="2" t="s">
        <v>845</v>
      </c>
      <c r="L334" s="2" t="s">
        <v>844</v>
      </c>
      <c r="M334" s="2" t="s">
        <v>664</v>
      </c>
      <c r="N334" s="2" t="s">
        <v>553</v>
      </c>
      <c r="O334" s="2" t="s">
        <v>772</v>
      </c>
      <c r="P334" s="2" t="s">
        <v>8</v>
      </c>
      <c r="Q334" s="2" t="s">
        <v>7</v>
      </c>
      <c r="R334" s="2" t="s">
        <v>6</v>
      </c>
      <c r="S334" s="2" t="s">
        <v>5</v>
      </c>
      <c r="T334" s="2" t="s">
        <v>4</v>
      </c>
      <c r="U334" s="2" t="s">
        <v>695</v>
      </c>
      <c r="V334" s="2" t="s">
        <v>679</v>
      </c>
      <c r="W334" s="2" t="s">
        <v>833</v>
      </c>
      <c r="X334" s="2" t="s">
        <v>0</v>
      </c>
      <c r="Y334" s="2">
        <f t="shared" si="10"/>
        <v>20.841666666666665</v>
      </c>
      <c r="Z334" s="2">
        <f t="shared" si="11"/>
        <v>4.5786111111111083</v>
      </c>
      <c r="AA334" s="6">
        <f>D334-'Estacion Base Los Santos'!$J$8*'L13 Corr Deriva'!Z334</f>
        <v>1786.151319019574</v>
      </c>
    </row>
    <row r="335" spans="1:27" x14ac:dyDescent="0.25">
      <c r="A335" s="2" t="s">
        <v>689</v>
      </c>
      <c r="B335" s="2" t="s">
        <v>20</v>
      </c>
      <c r="C335" s="2" t="s">
        <v>843</v>
      </c>
      <c r="D335" s="2">
        <v>1786.1635000000001</v>
      </c>
      <c r="E335" s="2" t="s">
        <v>18</v>
      </c>
      <c r="F335" s="2" t="s">
        <v>358</v>
      </c>
      <c r="G335" s="2" t="s">
        <v>842</v>
      </c>
      <c r="H335" s="2">
        <v>1764.0920000000001</v>
      </c>
      <c r="I335" s="2" t="s">
        <v>831</v>
      </c>
      <c r="J335" s="2" t="s">
        <v>841</v>
      </c>
      <c r="K335" s="2" t="s">
        <v>840</v>
      </c>
      <c r="L335" s="2" t="s">
        <v>839</v>
      </c>
      <c r="M335" s="2" t="s">
        <v>86</v>
      </c>
      <c r="N335" s="2" t="s">
        <v>838</v>
      </c>
      <c r="O335" s="2" t="s">
        <v>772</v>
      </c>
      <c r="P335" s="2" t="s">
        <v>8</v>
      </c>
      <c r="Q335" s="2" t="s">
        <v>7</v>
      </c>
      <c r="R335" s="2" t="s">
        <v>6</v>
      </c>
      <c r="S335" s="2" t="s">
        <v>5</v>
      </c>
      <c r="T335" s="2" t="s">
        <v>4</v>
      </c>
      <c r="U335" s="2" t="s">
        <v>695</v>
      </c>
      <c r="V335" s="2" t="s">
        <v>679</v>
      </c>
      <c r="W335" s="2" t="s">
        <v>833</v>
      </c>
      <c r="X335" s="2" t="s">
        <v>0</v>
      </c>
      <c r="Y335" s="2">
        <f t="shared" si="10"/>
        <v>20.845833333333331</v>
      </c>
      <c r="Z335" s="2">
        <f t="shared" si="11"/>
        <v>4.5827777777777747</v>
      </c>
      <c r="AA335" s="6">
        <f>D335-'Estacion Base Los Santos'!$J$8*'L13 Corr Deriva'!Z335</f>
        <v>1786.1516082075432</v>
      </c>
    </row>
    <row r="336" spans="1:27" x14ac:dyDescent="0.25">
      <c r="A336" s="2" t="s">
        <v>689</v>
      </c>
      <c r="B336" s="2" t="s">
        <v>20</v>
      </c>
      <c r="C336" s="2" t="s">
        <v>837</v>
      </c>
      <c r="D336" s="2">
        <v>1786.16</v>
      </c>
      <c r="E336" s="2" t="s">
        <v>18</v>
      </c>
      <c r="F336" s="2" t="s">
        <v>836</v>
      </c>
      <c r="G336" s="2" t="s">
        <v>224</v>
      </c>
      <c r="H336" s="2">
        <v>1764.0911000000001</v>
      </c>
      <c r="I336" s="2" t="s">
        <v>281</v>
      </c>
      <c r="J336" s="2" t="s">
        <v>759</v>
      </c>
      <c r="K336" s="2" t="s">
        <v>835</v>
      </c>
      <c r="L336" s="2" t="s">
        <v>834</v>
      </c>
      <c r="M336" s="2" t="s">
        <v>56</v>
      </c>
      <c r="N336" s="2" t="s">
        <v>521</v>
      </c>
      <c r="O336" s="2" t="s">
        <v>772</v>
      </c>
      <c r="P336" s="2" t="s">
        <v>8</v>
      </c>
      <c r="Q336" s="2" t="s">
        <v>7</v>
      </c>
      <c r="R336" s="2" t="s">
        <v>6</v>
      </c>
      <c r="S336" s="2" t="s">
        <v>5</v>
      </c>
      <c r="T336" s="2" t="s">
        <v>4</v>
      </c>
      <c r="U336" s="2" t="s">
        <v>695</v>
      </c>
      <c r="V336" s="2" t="s">
        <v>679</v>
      </c>
      <c r="W336" s="2" t="s">
        <v>833</v>
      </c>
      <c r="X336" s="2" t="s">
        <v>0</v>
      </c>
      <c r="Y336" s="2">
        <f t="shared" si="10"/>
        <v>20.85</v>
      </c>
      <c r="Z336" s="2">
        <f t="shared" si="11"/>
        <v>4.5869444444444447</v>
      </c>
      <c r="AA336" s="6">
        <f>D336-'Estacion Base Los Santos'!$J$8*'L13 Corr Deriva'!Z336</f>
        <v>1786.1480973955122</v>
      </c>
    </row>
    <row r="337" spans="1:27" x14ac:dyDescent="0.25">
      <c r="A337" s="2" t="s">
        <v>689</v>
      </c>
      <c r="B337" s="2" t="s">
        <v>20</v>
      </c>
      <c r="C337" s="2" t="s">
        <v>832</v>
      </c>
      <c r="D337" s="2">
        <v>1786.1638</v>
      </c>
      <c r="E337" s="2" t="s">
        <v>18</v>
      </c>
      <c r="F337" s="2" t="s">
        <v>706</v>
      </c>
      <c r="G337" s="2" t="s">
        <v>619</v>
      </c>
      <c r="H337" s="2">
        <v>1764.0949000000001</v>
      </c>
      <c r="I337" s="2" t="s">
        <v>831</v>
      </c>
      <c r="J337" s="2" t="s">
        <v>830</v>
      </c>
      <c r="K337" s="2" t="s">
        <v>829</v>
      </c>
      <c r="L337" s="2" t="s">
        <v>828</v>
      </c>
      <c r="M337" s="2" t="s">
        <v>655</v>
      </c>
      <c r="N337" s="2" t="s">
        <v>827</v>
      </c>
      <c r="O337" s="2" t="s">
        <v>772</v>
      </c>
      <c r="P337" s="2" t="s">
        <v>8</v>
      </c>
      <c r="Q337" s="2" t="s">
        <v>7</v>
      </c>
      <c r="R337" s="2" t="s">
        <v>6</v>
      </c>
      <c r="S337" s="2" t="s">
        <v>5</v>
      </c>
      <c r="T337" s="2" t="s">
        <v>4</v>
      </c>
      <c r="U337" s="2" t="s">
        <v>695</v>
      </c>
      <c r="V337" s="2" t="s">
        <v>679</v>
      </c>
      <c r="W337" s="2" t="s">
        <v>821</v>
      </c>
      <c r="X337" s="2" t="s">
        <v>0</v>
      </c>
      <c r="Y337" s="2">
        <f t="shared" si="10"/>
        <v>20.854166666666668</v>
      </c>
      <c r="Z337" s="2">
        <f t="shared" si="11"/>
        <v>4.5911111111111111</v>
      </c>
      <c r="AA337" s="6">
        <f>D337-'Estacion Base Los Santos'!$J$8*'L13 Corr Deriva'!Z337</f>
        <v>1786.1518865834812</v>
      </c>
    </row>
    <row r="338" spans="1:27" x14ac:dyDescent="0.25">
      <c r="A338" s="2" t="s">
        <v>689</v>
      </c>
      <c r="B338" s="2" t="s">
        <v>20</v>
      </c>
      <c r="C338" s="2" t="s">
        <v>826</v>
      </c>
      <c r="D338" s="2">
        <v>1786.1632999999999</v>
      </c>
      <c r="E338" s="2" t="s">
        <v>18</v>
      </c>
      <c r="F338" s="2" t="s">
        <v>825</v>
      </c>
      <c r="G338" s="2" t="s">
        <v>635</v>
      </c>
      <c r="H338" s="2">
        <v>1764.0951</v>
      </c>
      <c r="I338" s="2" t="s">
        <v>275</v>
      </c>
      <c r="J338" s="2" t="s">
        <v>818</v>
      </c>
      <c r="K338" s="2" t="s">
        <v>824</v>
      </c>
      <c r="L338" s="2" t="s">
        <v>823</v>
      </c>
      <c r="M338" s="2" t="s">
        <v>815</v>
      </c>
      <c r="N338" s="2" t="s">
        <v>822</v>
      </c>
      <c r="O338" s="2" t="s">
        <v>772</v>
      </c>
      <c r="P338" s="2" t="s">
        <v>8</v>
      </c>
      <c r="Q338" s="2" t="s">
        <v>7</v>
      </c>
      <c r="R338" s="2" t="s">
        <v>6</v>
      </c>
      <c r="S338" s="2" t="s">
        <v>5</v>
      </c>
      <c r="T338" s="2" t="s">
        <v>4</v>
      </c>
      <c r="U338" s="2" t="s">
        <v>789</v>
      </c>
      <c r="V338" s="2" t="s">
        <v>679</v>
      </c>
      <c r="W338" s="2" t="s">
        <v>821</v>
      </c>
      <c r="X338" s="2" t="s">
        <v>0</v>
      </c>
      <c r="Y338" s="2">
        <f t="shared" si="10"/>
        <v>20.858333333333334</v>
      </c>
      <c r="Z338" s="2">
        <f t="shared" si="11"/>
        <v>4.5952777777777776</v>
      </c>
      <c r="AA338" s="6">
        <f>D338-'Estacion Base Los Santos'!$J$8*'L13 Corr Deriva'!Z338</f>
        <v>1786.1513757714501</v>
      </c>
    </row>
    <row r="339" spans="1:27" x14ac:dyDescent="0.25">
      <c r="A339" s="2" t="s">
        <v>689</v>
      </c>
      <c r="B339" s="2" t="s">
        <v>20</v>
      </c>
      <c r="C339" s="2" t="s">
        <v>820</v>
      </c>
      <c r="D339" s="2">
        <v>1786.1638</v>
      </c>
      <c r="E339" s="2" t="s">
        <v>18</v>
      </c>
      <c r="F339" s="2" t="s">
        <v>413</v>
      </c>
      <c r="G339" s="2" t="s">
        <v>819</v>
      </c>
      <c r="H339" s="2">
        <v>1764.097</v>
      </c>
      <c r="I339" s="2" t="s">
        <v>770</v>
      </c>
      <c r="J339" s="2" t="s">
        <v>818</v>
      </c>
      <c r="K339" s="2" t="s">
        <v>817</v>
      </c>
      <c r="L339" s="2" t="s">
        <v>816</v>
      </c>
      <c r="M339" s="2" t="s">
        <v>815</v>
      </c>
      <c r="N339" s="2" t="s">
        <v>814</v>
      </c>
      <c r="O339" s="2" t="s">
        <v>772</v>
      </c>
      <c r="P339" s="2" t="s">
        <v>8</v>
      </c>
      <c r="Q339" s="2" t="s">
        <v>7</v>
      </c>
      <c r="R339" s="2" t="s">
        <v>6</v>
      </c>
      <c r="S339" s="2" t="s">
        <v>5</v>
      </c>
      <c r="T339" s="2" t="s">
        <v>4</v>
      </c>
      <c r="U339" s="2" t="s">
        <v>789</v>
      </c>
      <c r="V339" s="2" t="s">
        <v>679</v>
      </c>
      <c r="W339" s="2" t="s">
        <v>803</v>
      </c>
      <c r="X339" s="2" t="s">
        <v>0</v>
      </c>
      <c r="Y339" s="2">
        <f t="shared" si="10"/>
        <v>20.862500000000001</v>
      </c>
      <c r="Z339" s="2">
        <f t="shared" si="11"/>
        <v>4.599444444444444</v>
      </c>
      <c r="AA339" s="6">
        <f>D339-'Estacion Base Los Santos'!$J$8*'L13 Corr Deriva'!Z339</f>
        <v>1786.1518649594193</v>
      </c>
    </row>
    <row r="340" spans="1:27" x14ac:dyDescent="0.25">
      <c r="A340" s="2" t="s">
        <v>689</v>
      </c>
      <c r="B340" s="2" t="s">
        <v>20</v>
      </c>
      <c r="C340" s="2" t="s">
        <v>813</v>
      </c>
      <c r="D340" s="2">
        <v>1786.1639</v>
      </c>
      <c r="E340" s="2" t="s">
        <v>18</v>
      </c>
      <c r="F340" s="2" t="s">
        <v>812</v>
      </c>
      <c r="G340" s="2" t="s">
        <v>604</v>
      </c>
      <c r="H340" s="2">
        <v>1764.0980999999999</v>
      </c>
      <c r="I340" s="2" t="s">
        <v>314</v>
      </c>
      <c r="J340" s="2" t="s">
        <v>793</v>
      </c>
      <c r="K340" s="2" t="s">
        <v>811</v>
      </c>
      <c r="L340" s="2" t="s">
        <v>810</v>
      </c>
      <c r="M340" s="2" t="s">
        <v>86</v>
      </c>
      <c r="N340" s="2" t="s">
        <v>809</v>
      </c>
      <c r="O340" s="2" t="s">
        <v>772</v>
      </c>
      <c r="P340" s="2" t="s">
        <v>8</v>
      </c>
      <c r="Q340" s="2" t="s">
        <v>7</v>
      </c>
      <c r="R340" s="2" t="s">
        <v>6</v>
      </c>
      <c r="S340" s="2" t="s">
        <v>5</v>
      </c>
      <c r="T340" s="2" t="s">
        <v>4</v>
      </c>
      <c r="U340" s="2" t="s">
        <v>789</v>
      </c>
      <c r="V340" s="2" t="s">
        <v>679</v>
      </c>
      <c r="W340" s="2" t="s">
        <v>803</v>
      </c>
      <c r="X340" s="2" t="s">
        <v>0</v>
      </c>
      <c r="Y340" s="2">
        <f t="shared" si="10"/>
        <v>20.866666666666667</v>
      </c>
      <c r="Z340" s="2">
        <f t="shared" si="11"/>
        <v>4.6036111111111104</v>
      </c>
      <c r="AA340" s="6">
        <f>D340-'Estacion Base Los Santos'!$J$8*'L13 Corr Deriva'!Z340</f>
        <v>1786.1519541473883</v>
      </c>
    </row>
    <row r="341" spans="1:27" x14ac:dyDescent="0.25">
      <c r="A341" s="2" t="s">
        <v>689</v>
      </c>
      <c r="B341" s="2" t="s">
        <v>20</v>
      </c>
      <c r="C341" s="2" t="s">
        <v>808</v>
      </c>
      <c r="D341" s="2">
        <v>1786.1597999999999</v>
      </c>
      <c r="E341" s="2" t="s">
        <v>18</v>
      </c>
      <c r="F341" s="2" t="s">
        <v>91</v>
      </c>
      <c r="G341" s="2" t="s">
        <v>143</v>
      </c>
      <c r="H341" s="2">
        <v>1764.0954999999999</v>
      </c>
      <c r="I341" s="2" t="s">
        <v>39</v>
      </c>
      <c r="J341" s="2" t="s">
        <v>807</v>
      </c>
      <c r="K341" s="2" t="s">
        <v>806</v>
      </c>
      <c r="L341" s="2" t="s">
        <v>805</v>
      </c>
      <c r="M341" s="2" t="s">
        <v>655</v>
      </c>
      <c r="N341" s="2" t="s">
        <v>804</v>
      </c>
      <c r="O341" s="2" t="s">
        <v>772</v>
      </c>
      <c r="P341" s="2" t="s">
        <v>8</v>
      </c>
      <c r="Q341" s="2" t="s">
        <v>7</v>
      </c>
      <c r="R341" s="2" t="s">
        <v>6</v>
      </c>
      <c r="S341" s="2" t="s">
        <v>5</v>
      </c>
      <c r="T341" s="2" t="s">
        <v>4</v>
      </c>
      <c r="U341" s="2" t="s">
        <v>789</v>
      </c>
      <c r="V341" s="2" t="s">
        <v>679</v>
      </c>
      <c r="W341" s="2" t="s">
        <v>803</v>
      </c>
      <c r="X341" s="2" t="s">
        <v>0</v>
      </c>
      <c r="Y341" s="2">
        <f t="shared" si="10"/>
        <v>20.870833333333334</v>
      </c>
      <c r="Z341" s="2">
        <f t="shared" si="11"/>
        <v>4.6077777777777769</v>
      </c>
      <c r="AA341" s="6">
        <f>D341-'Estacion Base Los Santos'!$J$8*'L13 Corr Deriva'!Z341</f>
        <v>1786.1478433353573</v>
      </c>
    </row>
    <row r="342" spans="1:27" x14ac:dyDescent="0.25">
      <c r="A342" s="2" t="s">
        <v>689</v>
      </c>
      <c r="B342" s="2" t="s">
        <v>20</v>
      </c>
      <c r="C342" s="2" t="s">
        <v>802</v>
      </c>
      <c r="D342" s="2">
        <v>1786.1686</v>
      </c>
      <c r="E342" s="2" t="s">
        <v>18</v>
      </c>
      <c r="F342" s="2" t="s">
        <v>801</v>
      </c>
      <c r="G342" s="2" t="s">
        <v>545</v>
      </c>
      <c r="H342" s="2">
        <v>1764.1044999999999</v>
      </c>
      <c r="I342" s="2" t="s">
        <v>314</v>
      </c>
      <c r="J342" s="2" t="s">
        <v>800</v>
      </c>
      <c r="K342" s="2" t="s">
        <v>799</v>
      </c>
      <c r="L342" s="2" t="s">
        <v>798</v>
      </c>
      <c r="M342" s="2" t="s">
        <v>655</v>
      </c>
      <c r="N342" s="2" t="s">
        <v>797</v>
      </c>
      <c r="O342" s="2" t="s">
        <v>772</v>
      </c>
      <c r="P342" s="2" t="s">
        <v>8</v>
      </c>
      <c r="Q342" s="2" t="s">
        <v>7</v>
      </c>
      <c r="R342" s="2" t="s">
        <v>6</v>
      </c>
      <c r="S342" s="2" t="s">
        <v>5</v>
      </c>
      <c r="T342" s="2" t="s">
        <v>4</v>
      </c>
      <c r="U342" s="2" t="s">
        <v>789</v>
      </c>
      <c r="V342" s="2" t="s">
        <v>679</v>
      </c>
      <c r="W342" s="2" t="s">
        <v>788</v>
      </c>
      <c r="X342" s="2" t="s">
        <v>0</v>
      </c>
      <c r="Y342" s="2">
        <f t="shared" si="10"/>
        <v>20.875</v>
      </c>
      <c r="Z342" s="2">
        <f t="shared" si="11"/>
        <v>4.6119444444444433</v>
      </c>
      <c r="AA342" s="6">
        <f>D342-'Estacion Base Los Santos'!$J$8*'L13 Corr Deriva'!Z342</f>
        <v>1786.1566325233264</v>
      </c>
    </row>
    <row r="343" spans="1:27" x14ac:dyDescent="0.25">
      <c r="A343" s="2" t="s">
        <v>689</v>
      </c>
      <c r="B343" s="2" t="s">
        <v>20</v>
      </c>
      <c r="C343" s="2" t="s">
        <v>796</v>
      </c>
      <c r="D343" s="2">
        <v>1786.1615999999999</v>
      </c>
      <c r="E343" s="2" t="s">
        <v>18</v>
      </c>
      <c r="F343" s="2" t="s">
        <v>795</v>
      </c>
      <c r="G343" s="2" t="s">
        <v>700</v>
      </c>
      <c r="H343" s="2">
        <v>1764.0978</v>
      </c>
      <c r="I343" s="2" t="s">
        <v>794</v>
      </c>
      <c r="J343" s="2" t="s">
        <v>793</v>
      </c>
      <c r="K343" s="2" t="s">
        <v>792</v>
      </c>
      <c r="L343" s="2" t="s">
        <v>791</v>
      </c>
      <c r="M343" s="2" t="s">
        <v>86</v>
      </c>
      <c r="N343" s="2" t="s">
        <v>790</v>
      </c>
      <c r="O343" s="2" t="s">
        <v>772</v>
      </c>
      <c r="P343" s="2" t="s">
        <v>8</v>
      </c>
      <c r="Q343" s="2" t="s">
        <v>7</v>
      </c>
      <c r="R343" s="2" t="s">
        <v>6</v>
      </c>
      <c r="S343" s="2" t="s">
        <v>5</v>
      </c>
      <c r="T343" s="2" t="s">
        <v>4</v>
      </c>
      <c r="U343" s="2" t="s">
        <v>789</v>
      </c>
      <c r="V343" s="2" t="s">
        <v>679</v>
      </c>
      <c r="W343" s="2" t="s">
        <v>788</v>
      </c>
      <c r="X343" s="2" t="s">
        <v>0</v>
      </c>
      <c r="Y343" s="2">
        <f t="shared" si="10"/>
        <v>20.879166666666666</v>
      </c>
      <c r="Z343" s="2">
        <f t="shared" si="11"/>
        <v>4.6161111111111097</v>
      </c>
      <c r="AA343" s="6">
        <f>D343-'Estacion Base Los Santos'!$J$8*'L13 Corr Deriva'!Z343</f>
        <v>1786.1496217112954</v>
      </c>
    </row>
    <row r="344" spans="1:27" x14ac:dyDescent="0.25">
      <c r="A344" s="2" t="s">
        <v>689</v>
      </c>
      <c r="B344" s="2" t="s">
        <v>20</v>
      </c>
      <c r="C344" s="2" t="s">
        <v>787</v>
      </c>
      <c r="D344" s="2">
        <v>1786.1621</v>
      </c>
      <c r="E344" s="2" t="s">
        <v>18</v>
      </c>
      <c r="F344" s="2" t="s">
        <v>686</v>
      </c>
      <c r="G344" s="2" t="s">
        <v>593</v>
      </c>
      <c r="H344" s="2">
        <v>1764.0992000000001</v>
      </c>
      <c r="I344" s="2" t="s">
        <v>659</v>
      </c>
      <c r="J344" s="2" t="s">
        <v>786</v>
      </c>
      <c r="K344" s="2" t="s">
        <v>785</v>
      </c>
      <c r="L344" s="2" t="s">
        <v>784</v>
      </c>
      <c r="M344" s="2" t="s">
        <v>655</v>
      </c>
      <c r="N344" s="2" t="s">
        <v>783</v>
      </c>
      <c r="O344" s="2" t="s">
        <v>772</v>
      </c>
      <c r="P344" s="2" t="s">
        <v>8</v>
      </c>
      <c r="Q344" s="2" t="s">
        <v>7</v>
      </c>
      <c r="R344" s="2" t="s">
        <v>6</v>
      </c>
      <c r="S344" s="2" t="s">
        <v>5</v>
      </c>
      <c r="T344" s="2" t="s">
        <v>4</v>
      </c>
      <c r="U344" s="2" t="s">
        <v>720</v>
      </c>
      <c r="V344" s="2" t="s">
        <v>679</v>
      </c>
      <c r="W344" s="2" t="s">
        <v>777</v>
      </c>
      <c r="X344" s="2" t="s">
        <v>0</v>
      </c>
      <c r="Y344" s="2">
        <f t="shared" si="10"/>
        <v>20.883333333333333</v>
      </c>
      <c r="Z344" s="2">
        <f t="shared" si="11"/>
        <v>4.6202777777777762</v>
      </c>
      <c r="AA344" s="6">
        <f>D344-'Estacion Base Los Santos'!$J$8*'L13 Corr Deriva'!Z344</f>
        <v>1786.1501108992645</v>
      </c>
    </row>
    <row r="345" spans="1:27" x14ac:dyDescent="0.25">
      <c r="A345" s="2" t="s">
        <v>689</v>
      </c>
      <c r="B345" s="2" t="s">
        <v>20</v>
      </c>
      <c r="C345" s="2" t="s">
        <v>782</v>
      </c>
      <c r="D345" s="2">
        <v>1786.1613</v>
      </c>
      <c r="E345" s="2" t="s">
        <v>18</v>
      </c>
      <c r="F345" s="2" t="s">
        <v>781</v>
      </c>
      <c r="G345" s="2" t="s">
        <v>132</v>
      </c>
      <c r="H345" s="2">
        <v>1764.1002000000001</v>
      </c>
      <c r="I345" s="2" t="s">
        <v>780</v>
      </c>
      <c r="J345" s="2" t="s">
        <v>752</v>
      </c>
      <c r="K345" s="2" t="s">
        <v>779</v>
      </c>
      <c r="L345" s="2" t="s">
        <v>778</v>
      </c>
      <c r="M345" s="2" t="s">
        <v>86</v>
      </c>
      <c r="N345" s="2" t="s">
        <v>139</v>
      </c>
      <c r="O345" s="2" t="s">
        <v>772</v>
      </c>
      <c r="P345" s="2" t="s">
        <v>8</v>
      </c>
      <c r="Q345" s="2" t="s">
        <v>7</v>
      </c>
      <c r="R345" s="2" t="s">
        <v>6</v>
      </c>
      <c r="S345" s="2" t="s">
        <v>5</v>
      </c>
      <c r="T345" s="2" t="s">
        <v>4</v>
      </c>
      <c r="U345" s="2" t="s">
        <v>695</v>
      </c>
      <c r="V345" s="2" t="s">
        <v>679</v>
      </c>
      <c r="W345" s="2" t="s">
        <v>777</v>
      </c>
      <c r="X345" s="2" t="s">
        <v>0</v>
      </c>
      <c r="Y345" s="2">
        <f t="shared" si="10"/>
        <v>20.887499999999999</v>
      </c>
      <c r="Z345" s="2">
        <f t="shared" si="11"/>
        <v>4.6244444444444426</v>
      </c>
      <c r="AA345" s="6">
        <f>D345-'Estacion Base Los Santos'!$J$8*'L13 Corr Deriva'!Z345</f>
        <v>1786.1493000872333</v>
      </c>
    </row>
    <row r="346" spans="1:27" x14ac:dyDescent="0.25">
      <c r="A346" s="2" t="s">
        <v>689</v>
      </c>
      <c r="B346" s="2" t="s">
        <v>20</v>
      </c>
      <c r="C346" s="2" t="s">
        <v>776</v>
      </c>
      <c r="D346" s="2">
        <v>1786.162</v>
      </c>
      <c r="E346" s="2" t="s">
        <v>18</v>
      </c>
      <c r="F346" s="2" t="s">
        <v>624</v>
      </c>
      <c r="G346" s="2" t="s">
        <v>315</v>
      </c>
      <c r="H346" s="2">
        <v>1764.1008999999999</v>
      </c>
      <c r="I346" s="2" t="s">
        <v>775</v>
      </c>
      <c r="J346" s="2" t="s">
        <v>718</v>
      </c>
      <c r="K346" s="2" t="s">
        <v>774</v>
      </c>
      <c r="L346" s="2" t="s">
        <v>773</v>
      </c>
      <c r="M346" s="2" t="s">
        <v>664</v>
      </c>
      <c r="N346" s="2" t="s">
        <v>139</v>
      </c>
      <c r="O346" s="2" t="s">
        <v>772</v>
      </c>
      <c r="P346" s="2" t="s">
        <v>8</v>
      </c>
      <c r="Q346" s="2" t="s">
        <v>7</v>
      </c>
      <c r="R346" s="2" t="s">
        <v>6</v>
      </c>
      <c r="S346" s="2" t="s">
        <v>5</v>
      </c>
      <c r="T346" s="2" t="s">
        <v>4</v>
      </c>
      <c r="U346" s="2" t="s">
        <v>695</v>
      </c>
      <c r="V346" s="2" t="s">
        <v>679</v>
      </c>
      <c r="W346" s="2" t="s">
        <v>739</v>
      </c>
      <c r="X346" s="2" t="s">
        <v>0</v>
      </c>
      <c r="Y346" s="2">
        <f t="shared" si="10"/>
        <v>20.891666666666666</v>
      </c>
      <c r="Z346" s="2">
        <f t="shared" si="11"/>
        <v>4.628611111111109</v>
      </c>
      <c r="AA346" s="6">
        <f>D346-'Estacion Base Los Santos'!$J$8*'L13 Corr Deriva'!Z346</f>
        <v>1786.1499892752024</v>
      </c>
    </row>
    <row r="347" spans="1:27" x14ac:dyDescent="0.25">
      <c r="A347" s="2" t="s">
        <v>689</v>
      </c>
      <c r="B347" s="2" t="s">
        <v>20</v>
      </c>
      <c r="C347" s="2" t="s">
        <v>771</v>
      </c>
      <c r="D347" s="2">
        <v>1786.1663000000001</v>
      </c>
      <c r="E347" s="2" t="s">
        <v>18</v>
      </c>
      <c r="F347" s="2" t="s">
        <v>69</v>
      </c>
      <c r="G347" s="2" t="s">
        <v>597</v>
      </c>
      <c r="H347" s="2">
        <v>1764.1061</v>
      </c>
      <c r="I347" s="2" t="s">
        <v>770</v>
      </c>
      <c r="J347" s="2" t="s">
        <v>667</v>
      </c>
      <c r="K347" s="2" t="s">
        <v>769</v>
      </c>
      <c r="L347" s="2" t="s">
        <v>768</v>
      </c>
      <c r="M347" s="2" t="s">
        <v>86</v>
      </c>
      <c r="N347" s="2" t="s">
        <v>767</v>
      </c>
      <c r="O347" s="2" t="s">
        <v>681</v>
      </c>
      <c r="P347" s="2" t="s">
        <v>8</v>
      </c>
      <c r="Q347" s="2" t="s">
        <v>7</v>
      </c>
      <c r="R347" s="2" t="s">
        <v>6</v>
      </c>
      <c r="S347" s="2" t="s">
        <v>5</v>
      </c>
      <c r="T347" s="2" t="s">
        <v>4</v>
      </c>
      <c r="U347" s="2" t="s">
        <v>720</v>
      </c>
      <c r="V347" s="2" t="s">
        <v>679</v>
      </c>
      <c r="W347" s="2" t="s">
        <v>739</v>
      </c>
      <c r="X347" s="2" t="s">
        <v>0</v>
      </c>
      <c r="Y347" s="2">
        <f t="shared" si="10"/>
        <v>20.895833333333332</v>
      </c>
      <c r="Z347" s="2">
        <f t="shared" si="11"/>
        <v>4.6327777777777754</v>
      </c>
      <c r="AA347" s="6">
        <f>D347-'Estacion Base Los Santos'!$J$8*'L13 Corr Deriva'!Z347</f>
        <v>1786.1542784631715</v>
      </c>
    </row>
    <row r="348" spans="1:27" x14ac:dyDescent="0.25">
      <c r="A348" s="2" t="s">
        <v>689</v>
      </c>
      <c r="B348" s="2" t="s">
        <v>20</v>
      </c>
      <c r="C348" s="2" t="s">
        <v>766</v>
      </c>
      <c r="D348" s="2">
        <v>1786.1624999999999</v>
      </c>
      <c r="E348" s="2" t="s">
        <v>18</v>
      </c>
      <c r="F348" s="2" t="s">
        <v>660</v>
      </c>
      <c r="G348" s="2" t="s">
        <v>635</v>
      </c>
      <c r="H348" s="2">
        <v>1764.1025999999999</v>
      </c>
      <c r="I348" s="2" t="s">
        <v>765</v>
      </c>
      <c r="J348" s="2" t="s">
        <v>764</v>
      </c>
      <c r="K348" s="2" t="s">
        <v>763</v>
      </c>
      <c r="L348" s="2" t="s">
        <v>762</v>
      </c>
      <c r="M348" s="2" t="s">
        <v>76</v>
      </c>
      <c r="N348" s="2" t="s">
        <v>756</v>
      </c>
      <c r="O348" s="2" t="s">
        <v>681</v>
      </c>
      <c r="P348" s="2" t="s">
        <v>8</v>
      </c>
      <c r="Q348" s="2" t="s">
        <v>7</v>
      </c>
      <c r="R348" s="2" t="s">
        <v>6</v>
      </c>
      <c r="S348" s="2" t="s">
        <v>5</v>
      </c>
      <c r="T348" s="2" t="s">
        <v>4</v>
      </c>
      <c r="U348" s="2" t="s">
        <v>695</v>
      </c>
      <c r="V348" s="2" t="s">
        <v>679</v>
      </c>
      <c r="W348" s="2" t="s">
        <v>739</v>
      </c>
      <c r="X348" s="2" t="s">
        <v>0</v>
      </c>
      <c r="Y348" s="2">
        <f t="shared" si="10"/>
        <v>20.9</v>
      </c>
      <c r="Z348" s="2">
        <f t="shared" si="11"/>
        <v>4.6369444444444419</v>
      </c>
      <c r="AA348" s="6">
        <f>D348-'Estacion Base Los Santos'!$J$8*'L13 Corr Deriva'!Z348</f>
        <v>1786.1504676511404</v>
      </c>
    </row>
    <row r="349" spans="1:27" x14ac:dyDescent="0.25">
      <c r="A349" s="2" t="s">
        <v>689</v>
      </c>
      <c r="B349" s="2" t="s">
        <v>20</v>
      </c>
      <c r="C349" s="2" t="s">
        <v>761</v>
      </c>
      <c r="D349" s="2">
        <v>1786.1639</v>
      </c>
      <c r="E349" s="2" t="s">
        <v>18</v>
      </c>
      <c r="F349" s="2" t="s">
        <v>276</v>
      </c>
      <c r="G349" s="2" t="s">
        <v>760</v>
      </c>
      <c r="H349" s="2">
        <v>1764.104</v>
      </c>
      <c r="I349" s="2" t="s">
        <v>116</v>
      </c>
      <c r="J349" s="2" t="s">
        <v>759</v>
      </c>
      <c r="K349" s="2" t="s">
        <v>758</v>
      </c>
      <c r="L349" s="2" t="s">
        <v>757</v>
      </c>
      <c r="M349" s="2" t="s">
        <v>664</v>
      </c>
      <c r="N349" s="2" t="s">
        <v>756</v>
      </c>
      <c r="O349" s="2" t="s">
        <v>681</v>
      </c>
      <c r="P349" s="2" t="s">
        <v>8</v>
      </c>
      <c r="Q349" s="2" t="s">
        <v>7</v>
      </c>
      <c r="R349" s="2" t="s">
        <v>6</v>
      </c>
      <c r="S349" s="2" t="s">
        <v>5</v>
      </c>
      <c r="T349" s="2" t="s">
        <v>4</v>
      </c>
      <c r="U349" s="2" t="s">
        <v>720</v>
      </c>
      <c r="V349" s="2" t="s">
        <v>679</v>
      </c>
      <c r="W349" s="2" t="s">
        <v>739</v>
      </c>
      <c r="X349" s="2" t="s">
        <v>0</v>
      </c>
      <c r="Y349" s="2">
        <f t="shared" si="10"/>
        <v>20.904166666666665</v>
      </c>
      <c r="Z349" s="2">
        <f t="shared" si="11"/>
        <v>4.6411111111111083</v>
      </c>
      <c r="AA349" s="6">
        <f>D349-'Estacion Base Los Santos'!$J$8*'L13 Corr Deriva'!Z349</f>
        <v>1786.1518568391095</v>
      </c>
    </row>
    <row r="350" spans="1:27" x14ac:dyDescent="0.25">
      <c r="A350" s="2" t="s">
        <v>689</v>
      </c>
      <c r="B350" s="2" t="s">
        <v>20</v>
      </c>
      <c r="C350" s="2" t="s">
        <v>755</v>
      </c>
      <c r="D350" s="2">
        <v>1786.1639</v>
      </c>
      <c r="E350" s="2" t="s">
        <v>18</v>
      </c>
      <c r="F350" s="2" t="s">
        <v>754</v>
      </c>
      <c r="G350" s="2" t="s">
        <v>107</v>
      </c>
      <c r="H350" s="2">
        <v>1764.1048000000001</v>
      </c>
      <c r="I350" s="2" t="s">
        <v>753</v>
      </c>
      <c r="J350" s="2" t="s">
        <v>752</v>
      </c>
      <c r="K350" s="2" t="s">
        <v>751</v>
      </c>
      <c r="L350" s="2" t="s">
        <v>750</v>
      </c>
      <c r="M350" s="2" t="s">
        <v>655</v>
      </c>
      <c r="N350" s="2" t="s">
        <v>749</v>
      </c>
      <c r="O350" s="2" t="s">
        <v>681</v>
      </c>
      <c r="P350" s="2" t="s">
        <v>8</v>
      </c>
      <c r="Q350" s="2" t="s">
        <v>7</v>
      </c>
      <c r="R350" s="2" t="s">
        <v>6</v>
      </c>
      <c r="S350" s="2" t="s">
        <v>5</v>
      </c>
      <c r="T350" s="2" t="s">
        <v>4</v>
      </c>
      <c r="U350" s="2" t="s">
        <v>733</v>
      </c>
      <c r="V350" s="2" t="s">
        <v>679</v>
      </c>
      <c r="W350" s="2" t="s">
        <v>739</v>
      </c>
      <c r="X350" s="2" t="s">
        <v>0</v>
      </c>
      <c r="Y350" s="2">
        <f t="shared" si="10"/>
        <v>20.908333333333331</v>
      </c>
      <c r="Z350" s="2">
        <f t="shared" si="11"/>
        <v>4.6452777777777747</v>
      </c>
      <c r="AA350" s="6">
        <f>D350-'Estacion Base Los Santos'!$J$8*'L13 Corr Deriva'!Z350</f>
        <v>1786.1518460270786</v>
      </c>
    </row>
    <row r="351" spans="1:27" x14ac:dyDescent="0.25">
      <c r="A351" s="2" t="s">
        <v>689</v>
      </c>
      <c r="B351" s="2" t="s">
        <v>20</v>
      </c>
      <c r="C351" s="2" t="s">
        <v>748</v>
      </c>
      <c r="D351" s="2">
        <v>1786.1632</v>
      </c>
      <c r="E351" s="2" t="s">
        <v>18</v>
      </c>
      <c r="F351" s="2" t="s">
        <v>747</v>
      </c>
      <c r="G351" s="2" t="s">
        <v>604</v>
      </c>
      <c r="H351" s="2">
        <v>1764.1039000000001</v>
      </c>
      <c r="I351" s="2" t="s">
        <v>131</v>
      </c>
      <c r="J351" s="2" t="s">
        <v>746</v>
      </c>
      <c r="K351" s="2" t="s">
        <v>745</v>
      </c>
      <c r="L351" s="2" t="s">
        <v>744</v>
      </c>
      <c r="M351" s="2" t="s">
        <v>86</v>
      </c>
      <c r="N351" s="2" t="s">
        <v>447</v>
      </c>
      <c r="O351" s="2" t="s">
        <v>681</v>
      </c>
      <c r="P351" s="2" t="s">
        <v>8</v>
      </c>
      <c r="Q351" s="2" t="s">
        <v>7</v>
      </c>
      <c r="R351" s="2" t="s">
        <v>6</v>
      </c>
      <c r="S351" s="2" t="s">
        <v>5</v>
      </c>
      <c r="T351" s="2" t="s">
        <v>4</v>
      </c>
      <c r="U351" s="2" t="s">
        <v>733</v>
      </c>
      <c r="V351" s="2" t="s">
        <v>679</v>
      </c>
      <c r="W351" s="2" t="s">
        <v>739</v>
      </c>
      <c r="X351" s="2" t="s">
        <v>0</v>
      </c>
      <c r="Y351" s="2">
        <f t="shared" si="10"/>
        <v>20.912499999999998</v>
      </c>
      <c r="Z351" s="2">
        <f t="shared" si="11"/>
        <v>4.6494444444444412</v>
      </c>
      <c r="AA351" s="6">
        <f>D351-'Estacion Base Los Santos'!$J$8*'L13 Corr Deriva'!Z351</f>
        <v>1786.1511352150476</v>
      </c>
    </row>
    <row r="352" spans="1:27" x14ac:dyDescent="0.25">
      <c r="A352" s="2" t="s">
        <v>689</v>
      </c>
      <c r="B352" s="2" t="s">
        <v>20</v>
      </c>
      <c r="C352" s="2" t="s">
        <v>743</v>
      </c>
      <c r="D352" s="2">
        <v>1786.1641999999999</v>
      </c>
      <c r="E352" s="2" t="s">
        <v>18</v>
      </c>
      <c r="F352" s="2" t="s">
        <v>550</v>
      </c>
      <c r="G352" s="2" t="s">
        <v>619</v>
      </c>
      <c r="H352" s="2">
        <v>1764.1058</v>
      </c>
      <c r="I352" s="2" t="s">
        <v>648</v>
      </c>
      <c r="J352" s="2" t="s">
        <v>729</v>
      </c>
      <c r="K352" s="2" t="s">
        <v>742</v>
      </c>
      <c r="L352" s="2" t="s">
        <v>741</v>
      </c>
      <c r="M352" s="2" t="s">
        <v>86</v>
      </c>
      <c r="N352" s="2" t="s">
        <v>740</v>
      </c>
      <c r="O352" s="2" t="s">
        <v>681</v>
      </c>
      <c r="P352" s="2" t="s">
        <v>8</v>
      </c>
      <c r="Q352" s="2" t="s">
        <v>7</v>
      </c>
      <c r="R352" s="2" t="s">
        <v>6</v>
      </c>
      <c r="S352" s="2" t="s">
        <v>5</v>
      </c>
      <c r="T352" s="2" t="s">
        <v>4</v>
      </c>
      <c r="U352" s="2" t="s">
        <v>733</v>
      </c>
      <c r="V352" s="2" t="s">
        <v>679</v>
      </c>
      <c r="W352" s="2" t="s">
        <v>739</v>
      </c>
      <c r="X352" s="2" t="s">
        <v>0</v>
      </c>
      <c r="Y352" s="2">
        <f t="shared" si="10"/>
        <v>20.916666666666668</v>
      </c>
      <c r="Z352" s="2">
        <f t="shared" si="11"/>
        <v>4.6536111111111111</v>
      </c>
      <c r="AA352" s="6">
        <f>D352-'Estacion Base Los Santos'!$J$8*'L13 Corr Deriva'!Z352</f>
        <v>1786.1521244030166</v>
      </c>
    </row>
    <row r="353" spans="1:27" x14ac:dyDescent="0.25">
      <c r="A353" s="2" t="s">
        <v>689</v>
      </c>
      <c r="B353" s="2" t="s">
        <v>20</v>
      </c>
      <c r="C353" s="2" t="s">
        <v>738</v>
      </c>
      <c r="D353" s="2">
        <v>1786.1636000000001</v>
      </c>
      <c r="E353" s="2" t="s">
        <v>18</v>
      </c>
      <c r="F353" s="2" t="s">
        <v>428</v>
      </c>
      <c r="G353" s="2" t="s">
        <v>224</v>
      </c>
      <c r="H353" s="2">
        <v>1764.1059</v>
      </c>
      <c r="I353" s="2" t="s">
        <v>737</v>
      </c>
      <c r="J353" s="2" t="s">
        <v>667</v>
      </c>
      <c r="K353" s="2" t="s">
        <v>736</v>
      </c>
      <c r="L353" s="2" t="s">
        <v>735</v>
      </c>
      <c r="M353" s="2" t="s">
        <v>56</v>
      </c>
      <c r="N353" s="2" t="s">
        <v>734</v>
      </c>
      <c r="O353" s="2" t="s">
        <v>681</v>
      </c>
      <c r="P353" s="2" t="s">
        <v>8</v>
      </c>
      <c r="Q353" s="2" t="s">
        <v>7</v>
      </c>
      <c r="R353" s="2" t="s">
        <v>6</v>
      </c>
      <c r="S353" s="2" t="s">
        <v>5</v>
      </c>
      <c r="T353" s="2" t="s">
        <v>4</v>
      </c>
      <c r="U353" s="2" t="s">
        <v>733</v>
      </c>
      <c r="V353" s="2" t="s">
        <v>679</v>
      </c>
      <c r="W353" s="2" t="s">
        <v>703</v>
      </c>
      <c r="X353" s="2" t="s">
        <v>0</v>
      </c>
      <c r="Y353" s="2">
        <f t="shared" si="10"/>
        <v>20.920833333333334</v>
      </c>
      <c r="Z353" s="2">
        <f t="shared" si="11"/>
        <v>4.6577777777777776</v>
      </c>
      <c r="AA353" s="6">
        <f>D353-'Estacion Base Los Santos'!$J$8*'L13 Corr Deriva'!Z353</f>
        <v>1786.1515135909858</v>
      </c>
    </row>
    <row r="354" spans="1:27" x14ac:dyDescent="0.25">
      <c r="A354" s="2" t="s">
        <v>689</v>
      </c>
      <c r="B354" s="2" t="s">
        <v>20</v>
      </c>
      <c r="C354" s="2" t="s">
        <v>732</v>
      </c>
      <c r="D354" s="2">
        <v>1786.1627000000001</v>
      </c>
      <c r="E354" s="2" t="s">
        <v>18</v>
      </c>
      <c r="F354" s="2" t="s">
        <v>731</v>
      </c>
      <c r="G354" s="2" t="s">
        <v>730</v>
      </c>
      <c r="H354" s="2">
        <v>1764.1061</v>
      </c>
      <c r="I354" s="2" t="s">
        <v>329</v>
      </c>
      <c r="J354" s="2" t="s">
        <v>729</v>
      </c>
      <c r="K354" s="2" t="s">
        <v>728</v>
      </c>
      <c r="L354" s="2" t="s">
        <v>727</v>
      </c>
      <c r="M354" s="2" t="s">
        <v>56</v>
      </c>
      <c r="N354" s="2" t="s">
        <v>726</v>
      </c>
      <c r="O354" s="2" t="s">
        <v>681</v>
      </c>
      <c r="P354" s="2" t="s">
        <v>8</v>
      </c>
      <c r="Q354" s="2" t="s">
        <v>7</v>
      </c>
      <c r="R354" s="2" t="s">
        <v>6</v>
      </c>
      <c r="S354" s="2" t="s">
        <v>5</v>
      </c>
      <c r="T354" s="2" t="s">
        <v>4</v>
      </c>
      <c r="U354" s="2" t="s">
        <v>720</v>
      </c>
      <c r="V354" s="2" t="s">
        <v>679</v>
      </c>
      <c r="W354" s="2" t="s">
        <v>703</v>
      </c>
      <c r="X354" s="2" t="s">
        <v>0</v>
      </c>
      <c r="Y354" s="2">
        <f t="shared" si="10"/>
        <v>20.925000000000001</v>
      </c>
      <c r="Z354" s="2">
        <f t="shared" si="11"/>
        <v>4.661944444444444</v>
      </c>
      <c r="AA354" s="6">
        <f>D354-'Estacion Base Los Santos'!$J$8*'L13 Corr Deriva'!Z354</f>
        <v>1786.1506027789549</v>
      </c>
    </row>
    <row r="355" spans="1:27" x14ac:dyDescent="0.25">
      <c r="A355" s="2" t="s">
        <v>689</v>
      </c>
      <c r="B355" s="2" t="s">
        <v>20</v>
      </c>
      <c r="C355" s="2" t="s">
        <v>725</v>
      </c>
      <c r="D355" s="2">
        <v>1786.1645000000001</v>
      </c>
      <c r="E355" s="2" t="s">
        <v>18</v>
      </c>
      <c r="F355" s="2" t="s">
        <v>724</v>
      </c>
      <c r="G355" s="2" t="s">
        <v>206</v>
      </c>
      <c r="H355" s="2">
        <v>1764.1079999999999</v>
      </c>
      <c r="I355" s="2" t="s">
        <v>15</v>
      </c>
      <c r="J355" s="2" t="s">
        <v>723</v>
      </c>
      <c r="K355" s="2" t="s">
        <v>722</v>
      </c>
      <c r="L355" s="2" t="s">
        <v>721</v>
      </c>
      <c r="M355" s="2" t="s">
        <v>655</v>
      </c>
      <c r="N355" s="2" t="s">
        <v>412</v>
      </c>
      <c r="O355" s="2" t="s">
        <v>681</v>
      </c>
      <c r="P355" s="2" t="s">
        <v>8</v>
      </c>
      <c r="Q355" s="2" t="s">
        <v>7</v>
      </c>
      <c r="R355" s="2" t="s">
        <v>6</v>
      </c>
      <c r="S355" s="2" t="s">
        <v>5</v>
      </c>
      <c r="T355" s="2" t="s">
        <v>4</v>
      </c>
      <c r="U355" s="2" t="s">
        <v>720</v>
      </c>
      <c r="V355" s="2" t="s">
        <v>679</v>
      </c>
      <c r="W355" s="2" t="s">
        <v>703</v>
      </c>
      <c r="X355" s="2" t="s">
        <v>0</v>
      </c>
      <c r="Y355" s="2">
        <f t="shared" si="10"/>
        <v>20.929166666666667</v>
      </c>
      <c r="Z355" s="2">
        <f t="shared" si="11"/>
        <v>4.6661111111111104</v>
      </c>
      <c r="AA355" s="6">
        <f>D355-'Estacion Base Los Santos'!$J$8*'L13 Corr Deriva'!Z355</f>
        <v>1786.1523919669239</v>
      </c>
    </row>
    <row r="356" spans="1:27" x14ac:dyDescent="0.25">
      <c r="A356" s="2" t="s">
        <v>689</v>
      </c>
      <c r="B356" s="2" t="s">
        <v>20</v>
      </c>
      <c r="C356" s="2" t="s">
        <v>719</v>
      </c>
      <c r="D356" s="2">
        <v>1786.164</v>
      </c>
      <c r="E356" s="2" t="s">
        <v>18</v>
      </c>
      <c r="F356" s="2" t="s">
        <v>624</v>
      </c>
      <c r="G356" s="2" t="s">
        <v>315</v>
      </c>
      <c r="H356" s="2">
        <v>1764.1074000000001</v>
      </c>
      <c r="I356" s="2" t="s">
        <v>223</v>
      </c>
      <c r="J356" s="2" t="s">
        <v>718</v>
      </c>
      <c r="K356" s="2" t="s">
        <v>717</v>
      </c>
      <c r="L356" s="2" t="s">
        <v>716</v>
      </c>
      <c r="M356" s="2" t="s">
        <v>664</v>
      </c>
      <c r="N356" s="2" t="s">
        <v>715</v>
      </c>
      <c r="O356" s="2" t="s">
        <v>681</v>
      </c>
      <c r="P356" s="2" t="s">
        <v>8</v>
      </c>
      <c r="Q356" s="2" t="s">
        <v>7</v>
      </c>
      <c r="R356" s="2" t="s">
        <v>6</v>
      </c>
      <c r="S356" s="2" t="s">
        <v>5</v>
      </c>
      <c r="T356" s="2" t="s">
        <v>4</v>
      </c>
      <c r="U356" s="2" t="s">
        <v>695</v>
      </c>
      <c r="V356" s="2" t="s">
        <v>679</v>
      </c>
      <c r="W356" s="2" t="s">
        <v>703</v>
      </c>
      <c r="X356" s="2" t="s">
        <v>0</v>
      </c>
      <c r="Y356" s="2">
        <f t="shared" si="10"/>
        <v>20.933333333333334</v>
      </c>
      <c r="Z356" s="2">
        <f t="shared" si="11"/>
        <v>4.6702777777777769</v>
      </c>
      <c r="AA356" s="6">
        <f>D356-'Estacion Base Los Santos'!$J$8*'L13 Corr Deriva'!Z356</f>
        <v>1786.1518811548929</v>
      </c>
    </row>
    <row r="357" spans="1:27" x14ac:dyDescent="0.25">
      <c r="A357" s="2" t="s">
        <v>689</v>
      </c>
      <c r="B357" s="2" t="s">
        <v>20</v>
      </c>
      <c r="C357" s="2" t="s">
        <v>714</v>
      </c>
      <c r="D357" s="2">
        <v>1786.1609000000001</v>
      </c>
      <c r="E357" s="2" t="s">
        <v>18</v>
      </c>
      <c r="F357" s="2" t="s">
        <v>713</v>
      </c>
      <c r="G357" s="2" t="s">
        <v>604</v>
      </c>
      <c r="H357" s="2">
        <v>1764.1048000000001</v>
      </c>
      <c r="I357" s="2" t="s">
        <v>712</v>
      </c>
      <c r="J357" s="2" t="s">
        <v>711</v>
      </c>
      <c r="K357" s="2" t="s">
        <v>710</v>
      </c>
      <c r="L357" s="2" t="s">
        <v>709</v>
      </c>
      <c r="M357" s="2" t="s">
        <v>655</v>
      </c>
      <c r="N357" s="2" t="s">
        <v>708</v>
      </c>
      <c r="O357" s="2" t="s">
        <v>681</v>
      </c>
      <c r="P357" s="2" t="s">
        <v>8</v>
      </c>
      <c r="Q357" s="2" t="s">
        <v>7</v>
      </c>
      <c r="R357" s="2" t="s">
        <v>6</v>
      </c>
      <c r="S357" s="2" t="s">
        <v>5</v>
      </c>
      <c r="T357" s="2" t="s">
        <v>4</v>
      </c>
      <c r="U357" s="2" t="s">
        <v>695</v>
      </c>
      <c r="V357" s="2" t="s">
        <v>679</v>
      </c>
      <c r="W357" s="2" t="s">
        <v>703</v>
      </c>
      <c r="X357" s="2" t="s">
        <v>0</v>
      </c>
      <c r="Y357" s="2">
        <f t="shared" si="10"/>
        <v>20.9375</v>
      </c>
      <c r="Z357" s="2">
        <f t="shared" si="11"/>
        <v>4.6744444444444433</v>
      </c>
      <c r="AA357" s="6">
        <f>D357-'Estacion Base Los Santos'!$J$8*'L13 Corr Deriva'!Z357</f>
        <v>1786.148770342862</v>
      </c>
    </row>
    <row r="358" spans="1:27" x14ac:dyDescent="0.25">
      <c r="A358" s="2" t="s">
        <v>689</v>
      </c>
      <c r="B358" s="2" t="s">
        <v>20</v>
      </c>
      <c r="C358" s="2" t="s">
        <v>707</v>
      </c>
      <c r="D358" s="2">
        <v>1786.1643999999999</v>
      </c>
      <c r="E358" s="2" t="s">
        <v>18</v>
      </c>
      <c r="F358" s="2" t="s">
        <v>706</v>
      </c>
      <c r="G358" s="2" t="s">
        <v>619</v>
      </c>
      <c r="H358" s="2">
        <v>1764.1087</v>
      </c>
      <c r="I358" s="2" t="s">
        <v>172</v>
      </c>
      <c r="J358" s="2" t="s">
        <v>705</v>
      </c>
      <c r="K358" s="2" t="s">
        <v>136</v>
      </c>
      <c r="L358" s="2" t="s">
        <v>704</v>
      </c>
      <c r="M358" s="2" t="s">
        <v>56</v>
      </c>
      <c r="N358" s="2" t="s">
        <v>412</v>
      </c>
      <c r="O358" s="2" t="s">
        <v>681</v>
      </c>
      <c r="P358" s="2" t="s">
        <v>8</v>
      </c>
      <c r="Q358" s="2" t="s">
        <v>7</v>
      </c>
      <c r="R358" s="2" t="s">
        <v>6</v>
      </c>
      <c r="S358" s="2" t="s">
        <v>5</v>
      </c>
      <c r="T358" s="2" t="s">
        <v>4</v>
      </c>
      <c r="U358" s="2" t="s">
        <v>695</v>
      </c>
      <c r="V358" s="2" t="s">
        <v>679</v>
      </c>
      <c r="W358" s="2" t="s">
        <v>703</v>
      </c>
      <c r="X358" s="2" t="s">
        <v>0</v>
      </c>
      <c r="Y358" s="2">
        <f t="shared" si="10"/>
        <v>20.941666666666666</v>
      </c>
      <c r="Z358" s="2">
        <f t="shared" si="11"/>
        <v>4.6786111111111097</v>
      </c>
      <c r="AA358" s="6">
        <f>D358-'Estacion Base Los Santos'!$J$8*'L13 Corr Deriva'!Z358</f>
        <v>1786.1522595308309</v>
      </c>
    </row>
    <row r="359" spans="1:27" x14ac:dyDescent="0.25">
      <c r="A359" s="2" t="s">
        <v>689</v>
      </c>
      <c r="B359" s="2" t="s">
        <v>20</v>
      </c>
      <c r="C359" s="2" t="s">
        <v>702</v>
      </c>
      <c r="D359" s="2">
        <v>1786.1660999999999</v>
      </c>
      <c r="E359" s="2" t="s">
        <v>18</v>
      </c>
      <c r="F359" s="2" t="s">
        <v>701</v>
      </c>
      <c r="G359" s="2" t="s">
        <v>700</v>
      </c>
      <c r="H359" s="2">
        <v>1764.1106</v>
      </c>
      <c r="I359" s="2" t="s">
        <v>79</v>
      </c>
      <c r="J359" s="2" t="s">
        <v>699</v>
      </c>
      <c r="K359" s="2" t="s">
        <v>698</v>
      </c>
      <c r="L359" s="2" t="s">
        <v>697</v>
      </c>
      <c r="M359" s="2" t="s">
        <v>655</v>
      </c>
      <c r="N359" s="2" t="s">
        <v>696</v>
      </c>
      <c r="O359" s="2" t="s">
        <v>681</v>
      </c>
      <c r="P359" s="2" t="s">
        <v>8</v>
      </c>
      <c r="Q359" s="2" t="s">
        <v>7</v>
      </c>
      <c r="R359" s="2" t="s">
        <v>6</v>
      </c>
      <c r="S359" s="2" t="s">
        <v>5</v>
      </c>
      <c r="T359" s="2" t="s">
        <v>4</v>
      </c>
      <c r="U359" s="2" t="s">
        <v>695</v>
      </c>
      <c r="V359" s="2" t="s">
        <v>679</v>
      </c>
      <c r="W359" s="2" t="s">
        <v>678</v>
      </c>
      <c r="X359" s="2" t="s">
        <v>0</v>
      </c>
      <c r="Y359" s="2">
        <f t="shared" si="10"/>
        <v>20.945833333333333</v>
      </c>
      <c r="Z359" s="2">
        <f t="shared" si="11"/>
        <v>4.6827777777777762</v>
      </c>
      <c r="AA359" s="6">
        <f>D359-'Estacion Base Los Santos'!$J$8*'L13 Corr Deriva'!Z359</f>
        <v>1786.1539487187999</v>
      </c>
    </row>
    <row r="360" spans="1:27" x14ac:dyDescent="0.25">
      <c r="A360" s="2" t="s">
        <v>689</v>
      </c>
      <c r="B360" s="2" t="s">
        <v>20</v>
      </c>
      <c r="C360" s="2" t="s">
        <v>694</v>
      </c>
      <c r="D360" s="2">
        <v>1786.1683</v>
      </c>
      <c r="E360" s="2" t="s">
        <v>18</v>
      </c>
      <c r="F360" s="2" t="s">
        <v>30</v>
      </c>
      <c r="G360" s="2" t="s">
        <v>224</v>
      </c>
      <c r="H360" s="2">
        <v>1764.1134999999999</v>
      </c>
      <c r="I360" s="2" t="s">
        <v>131</v>
      </c>
      <c r="J360" s="2" t="s">
        <v>693</v>
      </c>
      <c r="K360" s="2" t="s">
        <v>692</v>
      </c>
      <c r="L360" s="2" t="s">
        <v>691</v>
      </c>
      <c r="M360" s="2" t="s">
        <v>56</v>
      </c>
      <c r="N360" s="2" t="s">
        <v>690</v>
      </c>
      <c r="O360" s="2" t="s">
        <v>681</v>
      </c>
      <c r="P360" s="2" t="s">
        <v>8</v>
      </c>
      <c r="Q360" s="2" t="s">
        <v>7</v>
      </c>
      <c r="R360" s="2" t="s">
        <v>6</v>
      </c>
      <c r="S360" s="2" t="s">
        <v>5</v>
      </c>
      <c r="T360" s="2" t="s">
        <v>4</v>
      </c>
      <c r="U360" s="2" t="s">
        <v>680</v>
      </c>
      <c r="V360" s="2" t="s">
        <v>679</v>
      </c>
      <c r="W360" s="2" t="s">
        <v>678</v>
      </c>
      <c r="X360" s="2" t="s">
        <v>0</v>
      </c>
      <c r="Y360" s="2">
        <f t="shared" si="10"/>
        <v>20.95</v>
      </c>
      <c r="Z360" s="2">
        <f t="shared" si="11"/>
        <v>4.6869444444444426</v>
      </c>
      <c r="AA360" s="6">
        <f>D360-'Estacion Base Los Santos'!$J$8*'L13 Corr Deriva'!Z360</f>
        <v>1786.1561379067691</v>
      </c>
    </row>
    <row r="361" spans="1:27" x14ac:dyDescent="0.25">
      <c r="A361" s="2" t="s">
        <v>689</v>
      </c>
      <c r="B361" s="2" t="s">
        <v>20</v>
      </c>
      <c r="C361" s="2" t="s">
        <v>688</v>
      </c>
      <c r="D361" s="2">
        <v>1786.1650999999999</v>
      </c>
      <c r="E361" s="2" t="s">
        <v>18</v>
      </c>
      <c r="F361" s="2" t="s">
        <v>687</v>
      </c>
      <c r="G361" s="2" t="s">
        <v>686</v>
      </c>
      <c r="H361" s="2">
        <v>1764.1101000000001</v>
      </c>
      <c r="I361" s="2" t="s">
        <v>151</v>
      </c>
      <c r="J361" s="2" t="s">
        <v>685</v>
      </c>
      <c r="K361" s="2" t="s">
        <v>684</v>
      </c>
      <c r="L361" s="2" t="s">
        <v>683</v>
      </c>
      <c r="M361" s="2" t="s">
        <v>664</v>
      </c>
      <c r="N361" s="2" t="s">
        <v>682</v>
      </c>
      <c r="O361" s="2" t="s">
        <v>681</v>
      </c>
      <c r="P361" s="2" t="s">
        <v>8</v>
      </c>
      <c r="Q361" s="2" t="s">
        <v>7</v>
      </c>
      <c r="R361" s="2" t="s">
        <v>6</v>
      </c>
      <c r="S361" s="2" t="s">
        <v>5</v>
      </c>
      <c r="T361" s="2" t="s">
        <v>4</v>
      </c>
      <c r="U361" s="2" t="s">
        <v>680</v>
      </c>
      <c r="V361" s="2" t="s">
        <v>679</v>
      </c>
      <c r="W361" s="2" t="s">
        <v>678</v>
      </c>
      <c r="X361" s="2" t="s">
        <v>0</v>
      </c>
      <c r="Y361" s="2">
        <f t="shared" si="10"/>
        <v>20.954166666666666</v>
      </c>
      <c r="Z361" s="2">
        <f t="shared" si="11"/>
        <v>4.691111111111109</v>
      </c>
      <c r="AA361" s="6">
        <f>D361-'Estacion Base Los Santos'!$J$8*'L13 Corr Deriva'!Z361</f>
        <v>1786.1529270947378</v>
      </c>
    </row>
    <row r="362" spans="1:27" x14ac:dyDescent="0.25">
      <c r="A362" s="2" t="s">
        <v>350</v>
      </c>
      <c r="B362" s="2" t="s">
        <v>20</v>
      </c>
      <c r="C362" s="2" t="s">
        <v>677</v>
      </c>
      <c r="D362" s="2">
        <v>1784.5672999999999</v>
      </c>
      <c r="E362" s="2" t="s">
        <v>18</v>
      </c>
      <c r="F362" s="2" t="s">
        <v>676</v>
      </c>
      <c r="G362" s="2" t="s">
        <v>675</v>
      </c>
      <c r="H362" s="2">
        <v>1762.5209</v>
      </c>
      <c r="I362" s="2" t="s">
        <v>116</v>
      </c>
      <c r="J362" s="2" t="s">
        <v>674</v>
      </c>
      <c r="K362" s="2" t="s">
        <v>673</v>
      </c>
      <c r="L362" s="2" t="s">
        <v>672</v>
      </c>
      <c r="M362" s="2" t="s">
        <v>76</v>
      </c>
      <c r="N362" s="2" t="s">
        <v>671</v>
      </c>
      <c r="O362" s="2" t="s">
        <v>653</v>
      </c>
      <c r="P362" s="2" t="s">
        <v>8</v>
      </c>
      <c r="Q362" s="2" t="s">
        <v>7</v>
      </c>
      <c r="R362" s="2" t="s">
        <v>6</v>
      </c>
      <c r="S362" s="2" t="s">
        <v>5</v>
      </c>
      <c r="T362" s="2" t="s">
        <v>4</v>
      </c>
      <c r="U362" s="2" t="s">
        <v>505</v>
      </c>
      <c r="V362" s="2" t="s">
        <v>339</v>
      </c>
      <c r="W362" s="2" t="s">
        <v>642</v>
      </c>
      <c r="X362" s="2" t="s">
        <v>0</v>
      </c>
      <c r="Y362" s="2">
        <f t="shared" si="10"/>
        <v>21.881944444444446</v>
      </c>
      <c r="Z362" s="2">
        <f t="shared" si="11"/>
        <v>5.6188888888888897</v>
      </c>
      <c r="AA362" s="6">
        <f>D362-'Estacion Base Los Santos'!$J$8*'L13 Corr Deriva'!Z362</f>
        <v>1784.5527196158432</v>
      </c>
    </row>
    <row r="363" spans="1:27" x14ac:dyDescent="0.25">
      <c r="A363" s="2" t="s">
        <v>350</v>
      </c>
      <c r="B363" s="2" t="s">
        <v>20</v>
      </c>
      <c r="C363" s="2" t="s">
        <v>670</v>
      </c>
      <c r="D363" s="2">
        <v>1784.5458000000001</v>
      </c>
      <c r="E363" s="2" t="s">
        <v>18</v>
      </c>
      <c r="F363" s="2" t="s">
        <v>669</v>
      </c>
      <c r="G363" s="2" t="s">
        <v>554</v>
      </c>
      <c r="H363" s="2">
        <v>1762.5006000000001</v>
      </c>
      <c r="I363" s="2" t="s">
        <v>668</v>
      </c>
      <c r="J363" s="2" t="s">
        <v>667</v>
      </c>
      <c r="K363" s="2" t="s">
        <v>666</v>
      </c>
      <c r="L363" s="2" t="s">
        <v>665</v>
      </c>
      <c r="M363" s="2" t="s">
        <v>664</v>
      </c>
      <c r="N363" s="2" t="s">
        <v>663</v>
      </c>
      <c r="O363" s="2" t="s">
        <v>653</v>
      </c>
      <c r="P363" s="2" t="s">
        <v>8</v>
      </c>
      <c r="Q363" s="2" t="s">
        <v>7</v>
      </c>
      <c r="R363" s="2" t="s">
        <v>6</v>
      </c>
      <c r="S363" s="2" t="s">
        <v>5</v>
      </c>
      <c r="T363" s="2" t="s">
        <v>4</v>
      </c>
      <c r="U363" s="2" t="s">
        <v>505</v>
      </c>
      <c r="V363" s="2" t="s">
        <v>339</v>
      </c>
      <c r="W363" s="2" t="s">
        <v>652</v>
      </c>
      <c r="X363" s="2" t="s">
        <v>0</v>
      </c>
      <c r="Y363" s="2">
        <f t="shared" si="10"/>
        <v>21.886111111111109</v>
      </c>
      <c r="Z363" s="2">
        <f t="shared" si="11"/>
        <v>5.6230555555555526</v>
      </c>
      <c r="AA363" s="6">
        <f>D363-'Estacion Base Los Santos'!$J$8*'L13 Corr Deriva'!Z363</f>
        <v>1784.5312088038124</v>
      </c>
    </row>
    <row r="364" spans="1:27" x14ac:dyDescent="0.25">
      <c r="A364" s="2" t="s">
        <v>350</v>
      </c>
      <c r="B364" s="2" t="s">
        <v>20</v>
      </c>
      <c r="C364" s="2" t="s">
        <v>662</v>
      </c>
      <c r="D364" s="2">
        <v>1784.5391</v>
      </c>
      <c r="E364" s="2" t="s">
        <v>18</v>
      </c>
      <c r="F364" s="2" t="s">
        <v>661</v>
      </c>
      <c r="G364" s="2" t="s">
        <v>660</v>
      </c>
      <c r="H364" s="2">
        <v>1762.4947</v>
      </c>
      <c r="I364" s="2" t="s">
        <v>659</v>
      </c>
      <c r="J364" s="2" t="s">
        <v>658</v>
      </c>
      <c r="K364" s="2" t="s">
        <v>657</v>
      </c>
      <c r="L364" s="2" t="s">
        <v>656</v>
      </c>
      <c r="M364" s="2" t="s">
        <v>655</v>
      </c>
      <c r="N364" s="2" t="s">
        <v>654</v>
      </c>
      <c r="O364" s="2" t="s">
        <v>653</v>
      </c>
      <c r="P364" s="2" t="s">
        <v>8</v>
      </c>
      <c r="Q364" s="2" t="s">
        <v>7</v>
      </c>
      <c r="R364" s="2" t="s">
        <v>6</v>
      </c>
      <c r="S364" s="2" t="s">
        <v>5</v>
      </c>
      <c r="T364" s="2" t="s">
        <v>4</v>
      </c>
      <c r="U364" s="2" t="s">
        <v>505</v>
      </c>
      <c r="V364" s="2" t="s">
        <v>339</v>
      </c>
      <c r="W364" s="2" t="s">
        <v>652</v>
      </c>
      <c r="X364" s="2" t="s">
        <v>0</v>
      </c>
      <c r="Y364" s="2">
        <f t="shared" si="10"/>
        <v>21.890277777777776</v>
      </c>
      <c r="Z364" s="2">
        <f t="shared" si="11"/>
        <v>5.627222222222219</v>
      </c>
      <c r="AA364" s="6">
        <f>D364-'Estacion Base Los Santos'!$J$8*'L13 Corr Deriva'!Z364</f>
        <v>1784.5244979917813</v>
      </c>
    </row>
    <row r="365" spans="1:27" x14ac:dyDescent="0.25">
      <c r="A365" s="2" t="s">
        <v>350</v>
      </c>
      <c r="B365" s="2" t="s">
        <v>20</v>
      </c>
      <c r="C365" s="2" t="s">
        <v>651</v>
      </c>
      <c r="D365" s="2">
        <v>1784.5331000000001</v>
      </c>
      <c r="E365" s="2" t="s">
        <v>18</v>
      </c>
      <c r="F365" s="2" t="s">
        <v>650</v>
      </c>
      <c r="G365" s="2" t="s">
        <v>649</v>
      </c>
      <c r="H365" s="2">
        <v>1762.4893999999999</v>
      </c>
      <c r="I365" s="2" t="s">
        <v>648</v>
      </c>
      <c r="J365" s="2" t="s">
        <v>647</v>
      </c>
      <c r="K365" s="2" t="s">
        <v>646</v>
      </c>
      <c r="L365" s="2" t="s">
        <v>645</v>
      </c>
      <c r="M365" s="2" t="s">
        <v>644</v>
      </c>
      <c r="N365" s="2" t="s">
        <v>643</v>
      </c>
      <c r="O365" s="2" t="s">
        <v>487</v>
      </c>
      <c r="P365" s="2" t="s">
        <v>8</v>
      </c>
      <c r="Q365" s="2" t="s">
        <v>7</v>
      </c>
      <c r="R365" s="2" t="s">
        <v>6</v>
      </c>
      <c r="S365" s="2" t="s">
        <v>5</v>
      </c>
      <c r="T365" s="2" t="s">
        <v>4</v>
      </c>
      <c r="U365" s="2" t="s">
        <v>505</v>
      </c>
      <c r="V365" s="2" t="s">
        <v>339</v>
      </c>
      <c r="W365" s="2" t="s">
        <v>642</v>
      </c>
      <c r="X365" s="2" t="s">
        <v>0</v>
      </c>
      <c r="Y365" s="2">
        <f t="shared" si="10"/>
        <v>21.894444444444446</v>
      </c>
      <c r="Z365" s="2">
        <f t="shared" si="11"/>
        <v>5.631388888888889</v>
      </c>
      <c r="AA365" s="6">
        <f>D365-'Estacion Base Los Santos'!$J$8*'L13 Corr Deriva'!Z365</f>
        <v>1784.5184871797505</v>
      </c>
    </row>
    <row r="366" spans="1:27" x14ac:dyDescent="0.25">
      <c r="A366" s="2" t="s">
        <v>350</v>
      </c>
      <c r="B366" s="2" t="s">
        <v>20</v>
      </c>
      <c r="C366" s="2" t="s">
        <v>641</v>
      </c>
      <c r="D366" s="2">
        <v>1784.5328</v>
      </c>
      <c r="E366" s="2" t="s">
        <v>18</v>
      </c>
      <c r="F366" s="2" t="s">
        <v>640</v>
      </c>
      <c r="G366" s="2" t="s">
        <v>639</v>
      </c>
      <c r="H366" s="2">
        <v>1762.4898000000001</v>
      </c>
      <c r="I366" s="2" t="s">
        <v>180</v>
      </c>
      <c r="J366" s="2" t="s">
        <v>638</v>
      </c>
      <c r="K366" s="2" t="s">
        <v>637</v>
      </c>
      <c r="L366" s="2" t="s">
        <v>636</v>
      </c>
      <c r="M366" s="2" t="s">
        <v>635</v>
      </c>
      <c r="N366" s="2" t="s">
        <v>634</v>
      </c>
      <c r="O366" s="2" t="s">
        <v>487</v>
      </c>
      <c r="P366" s="2" t="s">
        <v>8</v>
      </c>
      <c r="Q366" s="2" t="s">
        <v>7</v>
      </c>
      <c r="R366" s="2" t="s">
        <v>6</v>
      </c>
      <c r="S366" s="2" t="s">
        <v>5</v>
      </c>
      <c r="T366" s="2" t="s">
        <v>4</v>
      </c>
      <c r="U366" s="2" t="s">
        <v>505</v>
      </c>
      <c r="V366" s="2" t="s">
        <v>339</v>
      </c>
      <c r="W366" s="2" t="s">
        <v>627</v>
      </c>
      <c r="X366" s="2" t="s">
        <v>0</v>
      </c>
      <c r="Y366" s="2">
        <f t="shared" si="10"/>
        <v>21.898611111111112</v>
      </c>
      <c r="Z366" s="2">
        <f t="shared" si="11"/>
        <v>5.6355555555555554</v>
      </c>
      <c r="AA366" s="6">
        <f>D366-'Estacion Base Los Santos'!$J$8*'L13 Corr Deriva'!Z366</f>
        <v>1784.5181763677192</v>
      </c>
    </row>
    <row r="367" spans="1:27" x14ac:dyDescent="0.25">
      <c r="A367" s="2" t="s">
        <v>350</v>
      </c>
      <c r="B367" s="2" t="s">
        <v>20</v>
      </c>
      <c r="C367" s="2" t="s">
        <v>633</v>
      </c>
      <c r="D367" s="2">
        <v>1784.5334</v>
      </c>
      <c r="E367" s="2" t="s">
        <v>18</v>
      </c>
      <c r="F367" s="2" t="s">
        <v>632</v>
      </c>
      <c r="G367" s="2" t="s">
        <v>117</v>
      </c>
      <c r="H367" s="2">
        <v>1762.4922999999999</v>
      </c>
      <c r="I367" s="2" t="s">
        <v>157</v>
      </c>
      <c r="J367" s="2" t="s">
        <v>631</v>
      </c>
      <c r="K367" s="2" t="s">
        <v>630</v>
      </c>
      <c r="L367" s="2" t="s">
        <v>629</v>
      </c>
      <c r="M367" s="2" t="s">
        <v>628</v>
      </c>
      <c r="N367" s="2" t="s">
        <v>311</v>
      </c>
      <c r="O367" s="2" t="s">
        <v>487</v>
      </c>
      <c r="P367" s="2" t="s">
        <v>8</v>
      </c>
      <c r="Q367" s="2" t="s">
        <v>7</v>
      </c>
      <c r="R367" s="2" t="s">
        <v>6</v>
      </c>
      <c r="S367" s="2" t="s">
        <v>5</v>
      </c>
      <c r="T367" s="2" t="s">
        <v>4</v>
      </c>
      <c r="U367" s="2" t="s">
        <v>505</v>
      </c>
      <c r="V367" s="2" t="s">
        <v>339</v>
      </c>
      <c r="W367" s="2" t="s">
        <v>627</v>
      </c>
      <c r="X367" s="2" t="s">
        <v>0</v>
      </c>
      <c r="Y367" s="2">
        <f t="shared" si="10"/>
        <v>21.902777777777775</v>
      </c>
      <c r="Z367" s="2">
        <f t="shared" si="11"/>
        <v>5.6397222222222183</v>
      </c>
      <c r="AA367" s="6">
        <f>D367-'Estacion Base Los Santos'!$J$8*'L13 Corr Deriva'!Z367</f>
        <v>1784.5187655556883</v>
      </c>
    </row>
    <row r="368" spans="1:27" x14ac:dyDescent="0.25">
      <c r="A368" s="2" t="s">
        <v>350</v>
      </c>
      <c r="B368" s="2" t="s">
        <v>20</v>
      </c>
      <c r="C368" s="2" t="s">
        <v>626</v>
      </c>
      <c r="D368" s="2">
        <v>1784.5308</v>
      </c>
      <c r="E368" s="2" t="s">
        <v>18</v>
      </c>
      <c r="F368" s="2" t="s">
        <v>625</v>
      </c>
      <c r="G368" s="2" t="s">
        <v>624</v>
      </c>
      <c r="H368" s="2">
        <v>1762.4902999999999</v>
      </c>
      <c r="I368" s="2" t="s">
        <v>623</v>
      </c>
      <c r="J368" s="2" t="s">
        <v>622</v>
      </c>
      <c r="K368" s="2" t="s">
        <v>621</v>
      </c>
      <c r="L368" s="2" t="s">
        <v>620</v>
      </c>
      <c r="M368" s="2" t="s">
        <v>619</v>
      </c>
      <c r="N368" s="2" t="s">
        <v>618</v>
      </c>
      <c r="O368" s="2" t="s">
        <v>487</v>
      </c>
      <c r="P368" s="2" t="s">
        <v>8</v>
      </c>
      <c r="Q368" s="2" t="s">
        <v>7</v>
      </c>
      <c r="R368" s="2" t="s">
        <v>6</v>
      </c>
      <c r="S368" s="2" t="s">
        <v>5</v>
      </c>
      <c r="T368" s="2" t="s">
        <v>4</v>
      </c>
      <c r="U368" s="2" t="s">
        <v>505</v>
      </c>
      <c r="V368" s="2" t="s">
        <v>339</v>
      </c>
      <c r="W368" s="2" t="s">
        <v>610</v>
      </c>
      <c r="X368" s="2" t="s">
        <v>0</v>
      </c>
      <c r="Y368" s="2">
        <f t="shared" si="10"/>
        <v>21.906944444444441</v>
      </c>
      <c r="Z368" s="2">
        <f t="shared" si="11"/>
        <v>5.6438888888888847</v>
      </c>
      <c r="AA368" s="6">
        <f>D368-'Estacion Base Los Santos'!$J$8*'L13 Corr Deriva'!Z368</f>
        <v>1784.5161547436574</v>
      </c>
    </row>
    <row r="369" spans="1:27" x14ac:dyDescent="0.25">
      <c r="A369" s="2" t="s">
        <v>350</v>
      </c>
      <c r="B369" s="2" t="s">
        <v>20</v>
      </c>
      <c r="C369" s="2" t="s">
        <v>617</v>
      </c>
      <c r="D369" s="2">
        <v>1784.5340000000001</v>
      </c>
      <c r="E369" s="2" t="s">
        <v>18</v>
      </c>
      <c r="F369" s="2" t="s">
        <v>616</v>
      </c>
      <c r="G369" s="2" t="s">
        <v>615</v>
      </c>
      <c r="H369" s="2">
        <v>1762.4947999999999</v>
      </c>
      <c r="I369" s="2" t="s">
        <v>90</v>
      </c>
      <c r="J369" s="2" t="s">
        <v>614</v>
      </c>
      <c r="K369" s="2" t="s">
        <v>613</v>
      </c>
      <c r="L369" s="2" t="s">
        <v>612</v>
      </c>
      <c r="M369" s="2" t="s">
        <v>593</v>
      </c>
      <c r="N369" s="2" t="s">
        <v>611</v>
      </c>
      <c r="O369" s="2" t="s">
        <v>487</v>
      </c>
      <c r="P369" s="2" t="s">
        <v>8</v>
      </c>
      <c r="Q369" s="2" t="s">
        <v>7</v>
      </c>
      <c r="R369" s="2" t="s">
        <v>6</v>
      </c>
      <c r="S369" s="2" t="s">
        <v>5</v>
      </c>
      <c r="T369" s="2" t="s">
        <v>4</v>
      </c>
      <c r="U369" s="2" t="s">
        <v>505</v>
      </c>
      <c r="V369" s="2" t="s">
        <v>339</v>
      </c>
      <c r="W369" s="2" t="s">
        <v>610</v>
      </c>
      <c r="X369" s="2" t="s">
        <v>0</v>
      </c>
      <c r="Y369" s="2">
        <f t="shared" si="10"/>
        <v>21.911111111111111</v>
      </c>
      <c r="Z369" s="2">
        <f t="shared" si="11"/>
        <v>5.6480555555555547</v>
      </c>
      <c r="AA369" s="6">
        <f>D369-'Estacion Base Los Santos'!$J$8*'L13 Corr Deriva'!Z369</f>
        <v>1784.5193439316265</v>
      </c>
    </row>
    <row r="370" spans="1:27" x14ac:dyDescent="0.25">
      <c r="A370" s="2" t="s">
        <v>350</v>
      </c>
      <c r="B370" s="2" t="s">
        <v>20</v>
      </c>
      <c r="C370" s="2" t="s">
        <v>609</v>
      </c>
      <c r="D370" s="2">
        <v>1784.5326</v>
      </c>
      <c r="E370" s="2" t="s">
        <v>18</v>
      </c>
      <c r="F370" s="2" t="s">
        <v>608</v>
      </c>
      <c r="G370" s="2" t="s">
        <v>554</v>
      </c>
      <c r="H370" s="2">
        <v>1762.4948999999999</v>
      </c>
      <c r="I370" s="2" t="s">
        <v>249</v>
      </c>
      <c r="J370" s="2" t="s">
        <v>607</v>
      </c>
      <c r="K370" s="2" t="s">
        <v>606</v>
      </c>
      <c r="L370" s="2" t="s">
        <v>605</v>
      </c>
      <c r="M370" s="2" t="s">
        <v>604</v>
      </c>
      <c r="N370" s="2" t="s">
        <v>603</v>
      </c>
      <c r="O370" s="2" t="s">
        <v>487</v>
      </c>
      <c r="P370" s="2" t="s">
        <v>8</v>
      </c>
      <c r="Q370" s="2" t="s">
        <v>7</v>
      </c>
      <c r="R370" s="2" t="s">
        <v>6</v>
      </c>
      <c r="S370" s="2" t="s">
        <v>5</v>
      </c>
      <c r="T370" s="2" t="s">
        <v>4</v>
      </c>
      <c r="U370" s="2" t="s">
        <v>505</v>
      </c>
      <c r="V370" s="2" t="s">
        <v>339</v>
      </c>
      <c r="W370" s="2" t="s">
        <v>595</v>
      </c>
      <c r="X370" s="2" t="s">
        <v>0</v>
      </c>
      <c r="Y370" s="2">
        <f t="shared" si="10"/>
        <v>21.915277777777778</v>
      </c>
      <c r="Z370" s="2">
        <f t="shared" si="11"/>
        <v>5.6522222222222211</v>
      </c>
      <c r="AA370" s="6">
        <f>D370-'Estacion Base Los Santos'!$J$8*'L13 Corr Deriva'!Z370</f>
        <v>1784.5179331195955</v>
      </c>
    </row>
    <row r="371" spans="1:27" x14ac:dyDescent="0.25">
      <c r="A371" s="2" t="s">
        <v>350</v>
      </c>
      <c r="B371" s="2" t="s">
        <v>20</v>
      </c>
      <c r="C371" s="2" t="s">
        <v>602</v>
      </c>
      <c r="D371" s="2">
        <v>1784.5274999999999</v>
      </c>
      <c r="E371" s="2" t="s">
        <v>18</v>
      </c>
      <c r="F371" s="2" t="s">
        <v>540</v>
      </c>
      <c r="G371" s="2" t="s">
        <v>123</v>
      </c>
      <c r="H371" s="2">
        <v>1762.4909</v>
      </c>
      <c r="I371" s="2" t="s">
        <v>601</v>
      </c>
      <c r="J371" s="2" t="s">
        <v>600</v>
      </c>
      <c r="K371" s="2" t="s">
        <v>599</v>
      </c>
      <c r="L371" s="2" t="s">
        <v>598</v>
      </c>
      <c r="M371" s="2" t="s">
        <v>597</v>
      </c>
      <c r="N371" s="2" t="s">
        <v>596</v>
      </c>
      <c r="O371" s="2" t="s">
        <v>487</v>
      </c>
      <c r="P371" s="2" t="s">
        <v>8</v>
      </c>
      <c r="Q371" s="2" t="s">
        <v>7</v>
      </c>
      <c r="R371" s="2" t="s">
        <v>6</v>
      </c>
      <c r="S371" s="2" t="s">
        <v>5</v>
      </c>
      <c r="T371" s="2" t="s">
        <v>4</v>
      </c>
      <c r="U371" s="2" t="s">
        <v>505</v>
      </c>
      <c r="V371" s="2" t="s">
        <v>339</v>
      </c>
      <c r="W371" s="2" t="s">
        <v>595</v>
      </c>
      <c r="X371" s="2" t="s">
        <v>0</v>
      </c>
      <c r="Y371" s="2">
        <f t="shared" si="10"/>
        <v>21.919444444444444</v>
      </c>
      <c r="Z371" s="2">
        <f t="shared" si="11"/>
        <v>5.6563888888888876</v>
      </c>
      <c r="AA371" s="6">
        <f>D371-'Estacion Base Los Santos'!$J$8*'L13 Corr Deriva'!Z371</f>
        <v>1784.5128223075644</v>
      </c>
    </row>
    <row r="372" spans="1:27" x14ac:dyDescent="0.25">
      <c r="A372" s="2" t="s">
        <v>350</v>
      </c>
      <c r="B372" s="2" t="s">
        <v>20</v>
      </c>
      <c r="C372" s="2" t="s">
        <v>594</v>
      </c>
      <c r="D372" s="2">
        <v>1784.5304000000001</v>
      </c>
      <c r="E372" s="2" t="s">
        <v>18</v>
      </c>
      <c r="F372" s="2" t="s">
        <v>493</v>
      </c>
      <c r="G372" s="2" t="s">
        <v>593</v>
      </c>
      <c r="H372" s="2">
        <v>1762.4939999999999</v>
      </c>
      <c r="I372" s="2" t="s">
        <v>534</v>
      </c>
      <c r="J372" s="2" t="s">
        <v>592</v>
      </c>
      <c r="K372" s="2" t="s">
        <v>591</v>
      </c>
      <c r="L372" s="2" t="s">
        <v>590</v>
      </c>
      <c r="M372" s="2" t="s">
        <v>589</v>
      </c>
      <c r="N372" s="2" t="s">
        <v>588</v>
      </c>
      <c r="O372" s="2" t="s">
        <v>487</v>
      </c>
      <c r="P372" s="2" t="s">
        <v>8</v>
      </c>
      <c r="Q372" s="2" t="s">
        <v>7</v>
      </c>
      <c r="R372" s="2" t="s">
        <v>6</v>
      </c>
      <c r="S372" s="2" t="s">
        <v>5</v>
      </c>
      <c r="T372" s="2" t="s">
        <v>4</v>
      </c>
      <c r="U372" s="2" t="s">
        <v>505</v>
      </c>
      <c r="V372" s="2" t="s">
        <v>339</v>
      </c>
      <c r="W372" s="2" t="s">
        <v>579</v>
      </c>
      <c r="X372" s="2" t="s">
        <v>0</v>
      </c>
      <c r="Y372" s="2">
        <f t="shared" si="10"/>
        <v>21.923611111111111</v>
      </c>
      <c r="Z372" s="2">
        <f t="shared" si="11"/>
        <v>5.660555555555554</v>
      </c>
      <c r="AA372" s="6">
        <f>D372-'Estacion Base Los Santos'!$J$8*'L13 Corr Deriva'!Z372</f>
        <v>1784.5157114955337</v>
      </c>
    </row>
    <row r="373" spans="1:27" x14ac:dyDescent="0.25">
      <c r="A373" s="2" t="s">
        <v>350</v>
      </c>
      <c r="B373" s="2" t="s">
        <v>20</v>
      </c>
      <c r="C373" s="2" t="s">
        <v>587</v>
      </c>
      <c r="D373" s="2">
        <v>1784.5254</v>
      </c>
      <c r="E373" s="2" t="s">
        <v>18</v>
      </c>
      <c r="F373" s="2" t="s">
        <v>586</v>
      </c>
      <c r="G373" s="2" t="s">
        <v>585</v>
      </c>
      <c r="H373" s="2">
        <v>1762.4896000000001</v>
      </c>
      <c r="I373" s="2" t="s">
        <v>584</v>
      </c>
      <c r="J373" s="2" t="s">
        <v>583</v>
      </c>
      <c r="K373" s="2" t="s">
        <v>582</v>
      </c>
      <c r="L373" s="2" t="s">
        <v>581</v>
      </c>
      <c r="M373" s="2" t="s">
        <v>573</v>
      </c>
      <c r="N373" s="2" t="s">
        <v>580</v>
      </c>
      <c r="O373" s="2" t="s">
        <v>487</v>
      </c>
      <c r="P373" s="2" t="s">
        <v>8</v>
      </c>
      <c r="Q373" s="2" t="s">
        <v>7</v>
      </c>
      <c r="R373" s="2" t="s">
        <v>6</v>
      </c>
      <c r="S373" s="2" t="s">
        <v>5</v>
      </c>
      <c r="T373" s="2" t="s">
        <v>4</v>
      </c>
      <c r="U373" s="2" t="s">
        <v>505</v>
      </c>
      <c r="V373" s="2" t="s">
        <v>339</v>
      </c>
      <c r="W373" s="2" t="s">
        <v>579</v>
      </c>
      <c r="X373" s="2" t="s">
        <v>0</v>
      </c>
      <c r="Y373" s="2">
        <f t="shared" si="10"/>
        <v>21.927777777777781</v>
      </c>
      <c r="Z373" s="2">
        <f t="shared" si="11"/>
        <v>5.664722222222224</v>
      </c>
      <c r="AA373" s="6">
        <f>D373-'Estacion Base Los Santos'!$J$8*'L13 Corr Deriva'!Z373</f>
        <v>1784.5107006835026</v>
      </c>
    </row>
    <row r="374" spans="1:27" x14ac:dyDescent="0.25">
      <c r="A374" s="2" t="s">
        <v>350</v>
      </c>
      <c r="B374" s="2" t="s">
        <v>20</v>
      </c>
      <c r="C374" s="2" t="s">
        <v>578</v>
      </c>
      <c r="D374" s="2">
        <v>1784.5228999999999</v>
      </c>
      <c r="E374" s="2" t="s">
        <v>18</v>
      </c>
      <c r="F374" s="2" t="s">
        <v>198</v>
      </c>
      <c r="G374" s="2" t="s">
        <v>197</v>
      </c>
      <c r="H374" s="2">
        <v>1762.4883</v>
      </c>
      <c r="I374" s="2" t="s">
        <v>577</v>
      </c>
      <c r="J374" s="2" t="s">
        <v>576</v>
      </c>
      <c r="K374" s="2" t="s">
        <v>575</v>
      </c>
      <c r="L374" s="2" t="s">
        <v>574</v>
      </c>
      <c r="M374" s="2" t="s">
        <v>573</v>
      </c>
      <c r="N374" s="2" t="s">
        <v>245</v>
      </c>
      <c r="O374" s="2" t="s">
        <v>487</v>
      </c>
      <c r="P374" s="2" t="s">
        <v>8</v>
      </c>
      <c r="Q374" s="2" t="s">
        <v>7</v>
      </c>
      <c r="R374" s="2" t="s">
        <v>6</v>
      </c>
      <c r="S374" s="2" t="s">
        <v>5</v>
      </c>
      <c r="T374" s="2" t="s">
        <v>4</v>
      </c>
      <c r="U374" s="2" t="s">
        <v>505</v>
      </c>
      <c r="V374" s="2" t="s">
        <v>339</v>
      </c>
      <c r="W374" s="2" t="s">
        <v>542</v>
      </c>
      <c r="X374" s="2" t="s">
        <v>0</v>
      </c>
      <c r="Y374" s="2">
        <f t="shared" si="10"/>
        <v>21.931944444444447</v>
      </c>
      <c r="Z374" s="2">
        <f t="shared" si="11"/>
        <v>5.6688888888888904</v>
      </c>
      <c r="AA374" s="6">
        <f>D374-'Estacion Base Los Santos'!$J$8*'L13 Corr Deriva'!Z374</f>
        <v>1784.5081898714716</v>
      </c>
    </row>
    <row r="375" spans="1:27" x14ac:dyDescent="0.25">
      <c r="A375" s="2" t="s">
        <v>350</v>
      </c>
      <c r="B375" s="2" t="s">
        <v>20</v>
      </c>
      <c r="C375" s="2" t="s">
        <v>572</v>
      </c>
      <c r="D375" s="2">
        <v>1784.5174</v>
      </c>
      <c r="E375" s="2" t="s">
        <v>18</v>
      </c>
      <c r="F375" s="2" t="s">
        <v>571</v>
      </c>
      <c r="G375" s="2" t="s">
        <v>501</v>
      </c>
      <c r="H375" s="2">
        <v>1762.4843000000001</v>
      </c>
      <c r="I375" s="2" t="s">
        <v>142</v>
      </c>
      <c r="J375" s="2" t="s">
        <v>570</v>
      </c>
      <c r="K375" s="2" t="s">
        <v>569</v>
      </c>
      <c r="L375" s="2" t="s">
        <v>568</v>
      </c>
      <c r="M375" s="2" t="s">
        <v>173</v>
      </c>
      <c r="N375" s="2" t="s">
        <v>567</v>
      </c>
      <c r="O375" s="2" t="s">
        <v>487</v>
      </c>
      <c r="P375" s="2" t="s">
        <v>8</v>
      </c>
      <c r="Q375" s="2" t="s">
        <v>7</v>
      </c>
      <c r="R375" s="2" t="s">
        <v>6</v>
      </c>
      <c r="S375" s="2" t="s">
        <v>5</v>
      </c>
      <c r="T375" s="2" t="s">
        <v>4</v>
      </c>
      <c r="U375" s="2" t="s">
        <v>505</v>
      </c>
      <c r="V375" s="2" t="s">
        <v>339</v>
      </c>
      <c r="W375" s="2" t="s">
        <v>542</v>
      </c>
      <c r="X375" s="2" t="s">
        <v>0</v>
      </c>
      <c r="Y375" s="2">
        <f t="shared" si="10"/>
        <v>21.93611111111111</v>
      </c>
      <c r="Z375" s="2">
        <f t="shared" si="11"/>
        <v>5.6730555555555533</v>
      </c>
      <c r="AA375" s="6">
        <f>D375-'Estacion Base Los Santos'!$J$8*'L13 Corr Deriva'!Z375</f>
        <v>1784.5026790594407</v>
      </c>
    </row>
    <row r="376" spans="1:27" x14ac:dyDescent="0.25">
      <c r="A376" s="2" t="s">
        <v>350</v>
      </c>
      <c r="B376" s="2" t="s">
        <v>20</v>
      </c>
      <c r="C376" s="2" t="s">
        <v>566</v>
      </c>
      <c r="D376" s="2">
        <v>1784.5228999999999</v>
      </c>
      <c r="E376" s="2" t="s">
        <v>18</v>
      </c>
      <c r="F376" s="2" t="s">
        <v>565</v>
      </c>
      <c r="G376" s="2" t="s">
        <v>215</v>
      </c>
      <c r="H376" s="2">
        <v>1762.4903999999999</v>
      </c>
      <c r="I376" s="2" t="s">
        <v>534</v>
      </c>
      <c r="J376" s="2" t="s">
        <v>564</v>
      </c>
      <c r="K376" s="2" t="s">
        <v>563</v>
      </c>
      <c r="L376" s="2" t="s">
        <v>562</v>
      </c>
      <c r="M376" s="2" t="s">
        <v>561</v>
      </c>
      <c r="N376" s="2" t="s">
        <v>560</v>
      </c>
      <c r="O376" s="2" t="s">
        <v>487</v>
      </c>
      <c r="P376" s="2" t="s">
        <v>8</v>
      </c>
      <c r="Q376" s="2" t="s">
        <v>7</v>
      </c>
      <c r="R376" s="2" t="s">
        <v>6</v>
      </c>
      <c r="S376" s="2" t="s">
        <v>5</v>
      </c>
      <c r="T376" s="2" t="s">
        <v>4</v>
      </c>
      <c r="U376" s="2" t="s">
        <v>505</v>
      </c>
      <c r="V376" s="2" t="s">
        <v>339</v>
      </c>
      <c r="W376" s="2" t="s">
        <v>542</v>
      </c>
      <c r="X376" s="2" t="s">
        <v>0</v>
      </c>
      <c r="Y376" s="2">
        <f t="shared" si="10"/>
        <v>21.940277777777776</v>
      </c>
      <c r="Z376" s="2">
        <f t="shared" si="11"/>
        <v>5.6772222222222197</v>
      </c>
      <c r="AA376" s="6">
        <f>D376-'Estacion Base Los Santos'!$J$8*'L13 Corr Deriva'!Z376</f>
        <v>1784.5081682474097</v>
      </c>
    </row>
    <row r="377" spans="1:27" x14ac:dyDescent="0.25">
      <c r="A377" s="2" t="s">
        <v>350</v>
      </c>
      <c r="B377" s="2" t="s">
        <v>20</v>
      </c>
      <c r="C377" s="2" t="s">
        <v>559</v>
      </c>
      <c r="D377" s="2">
        <v>1784.5129999999999</v>
      </c>
      <c r="E377" s="2" t="s">
        <v>18</v>
      </c>
      <c r="F377" s="2" t="s">
        <v>81</v>
      </c>
      <c r="G377" s="2" t="s">
        <v>80</v>
      </c>
      <c r="H377" s="2">
        <v>1762.4816000000001</v>
      </c>
      <c r="I377" s="2" t="s">
        <v>558</v>
      </c>
      <c r="J377" s="2" t="s">
        <v>557</v>
      </c>
      <c r="K377" s="2" t="s">
        <v>556</v>
      </c>
      <c r="L377" s="2" t="s">
        <v>555</v>
      </c>
      <c r="M377" s="2" t="s">
        <v>554</v>
      </c>
      <c r="N377" s="2" t="s">
        <v>553</v>
      </c>
      <c r="O377" s="2" t="s">
        <v>487</v>
      </c>
      <c r="P377" s="2" t="s">
        <v>8</v>
      </c>
      <c r="Q377" s="2" t="s">
        <v>7</v>
      </c>
      <c r="R377" s="2" t="s">
        <v>6</v>
      </c>
      <c r="S377" s="2" t="s">
        <v>5</v>
      </c>
      <c r="T377" s="2" t="s">
        <v>4</v>
      </c>
      <c r="U377" s="2" t="s">
        <v>505</v>
      </c>
      <c r="V377" s="2" t="s">
        <v>339</v>
      </c>
      <c r="W377" s="2" t="s">
        <v>542</v>
      </c>
      <c r="X377" s="2" t="s">
        <v>0</v>
      </c>
      <c r="Y377" s="2">
        <f t="shared" si="10"/>
        <v>21.944444444444446</v>
      </c>
      <c r="Z377" s="2">
        <f t="shared" si="11"/>
        <v>5.6813888888888897</v>
      </c>
      <c r="AA377" s="6">
        <f>D377-'Estacion Base Los Santos'!$J$8*'L13 Corr Deriva'!Z377</f>
        <v>1784.4982574353787</v>
      </c>
    </row>
    <row r="378" spans="1:27" x14ac:dyDescent="0.25">
      <c r="A378" s="2" t="s">
        <v>350</v>
      </c>
      <c r="B378" s="2" t="s">
        <v>20</v>
      </c>
      <c r="C378" s="2" t="s">
        <v>552</v>
      </c>
      <c r="D378" s="2">
        <v>1784.5097000000001</v>
      </c>
      <c r="E378" s="2" t="s">
        <v>18</v>
      </c>
      <c r="F378" s="2" t="s">
        <v>551</v>
      </c>
      <c r="G378" s="2" t="s">
        <v>550</v>
      </c>
      <c r="H378" s="2">
        <v>1762.4784999999999</v>
      </c>
      <c r="I378" s="2" t="s">
        <v>549</v>
      </c>
      <c r="J378" s="2" t="s">
        <v>548</v>
      </c>
      <c r="K378" s="2" t="s">
        <v>547</v>
      </c>
      <c r="L378" s="2" t="s">
        <v>546</v>
      </c>
      <c r="M378" s="2" t="s">
        <v>545</v>
      </c>
      <c r="N378" s="2" t="s">
        <v>544</v>
      </c>
      <c r="O378" s="2" t="s">
        <v>487</v>
      </c>
      <c r="P378" s="2" t="s">
        <v>8</v>
      </c>
      <c r="Q378" s="2" t="s">
        <v>7</v>
      </c>
      <c r="R378" s="2" t="s">
        <v>6</v>
      </c>
      <c r="S378" s="2" t="s">
        <v>5</v>
      </c>
      <c r="T378" s="2" t="s">
        <v>4</v>
      </c>
      <c r="U378" s="2" t="s">
        <v>543</v>
      </c>
      <c r="V378" s="2" t="s">
        <v>339</v>
      </c>
      <c r="W378" s="2" t="s">
        <v>542</v>
      </c>
      <c r="X378" s="2" t="s">
        <v>0</v>
      </c>
      <c r="Y378" s="2">
        <f t="shared" si="10"/>
        <v>21.948611111111113</v>
      </c>
      <c r="Z378" s="2">
        <f t="shared" si="11"/>
        <v>5.6855555555555561</v>
      </c>
      <c r="AA378" s="6">
        <f>D378-'Estacion Base Los Santos'!$J$8*'L13 Corr Deriva'!Z378</f>
        <v>1784.4949466233479</v>
      </c>
    </row>
    <row r="379" spans="1:27" x14ac:dyDescent="0.25">
      <c r="A379" s="2" t="s">
        <v>350</v>
      </c>
      <c r="B379" s="2" t="s">
        <v>20</v>
      </c>
      <c r="C379" s="2" t="s">
        <v>541</v>
      </c>
      <c r="D379" s="2">
        <v>1784.5089</v>
      </c>
      <c r="E379" s="2" t="s">
        <v>18</v>
      </c>
      <c r="F379" s="2" t="s">
        <v>540</v>
      </c>
      <c r="G379" s="2" t="s">
        <v>123</v>
      </c>
      <c r="H379" s="2">
        <v>1762.4788000000001</v>
      </c>
      <c r="I379" s="2" t="s">
        <v>90</v>
      </c>
      <c r="J379" s="2" t="s">
        <v>539</v>
      </c>
      <c r="K379" s="2" t="s">
        <v>538</v>
      </c>
      <c r="L379" s="2" t="s">
        <v>537</v>
      </c>
      <c r="M379" s="2" t="s">
        <v>442</v>
      </c>
      <c r="N379" s="2" t="s">
        <v>536</v>
      </c>
      <c r="O379" s="2" t="s">
        <v>487</v>
      </c>
      <c r="P379" s="2" t="s">
        <v>8</v>
      </c>
      <c r="Q379" s="2" t="s">
        <v>7</v>
      </c>
      <c r="R379" s="2" t="s">
        <v>6</v>
      </c>
      <c r="S379" s="2" t="s">
        <v>5</v>
      </c>
      <c r="T379" s="2" t="s">
        <v>4</v>
      </c>
      <c r="U379" s="2" t="s">
        <v>505</v>
      </c>
      <c r="V379" s="2" t="s">
        <v>339</v>
      </c>
      <c r="W379" s="2" t="s">
        <v>504</v>
      </c>
      <c r="X379" s="2" t="s">
        <v>0</v>
      </c>
      <c r="Y379" s="2">
        <f t="shared" si="10"/>
        <v>21.952777777777776</v>
      </c>
      <c r="Z379" s="2">
        <f t="shared" si="11"/>
        <v>5.689722222222219</v>
      </c>
      <c r="AA379" s="6">
        <f>D379-'Estacion Base Los Santos'!$J$8*'L13 Corr Deriva'!Z379</f>
        <v>1784.4941358113169</v>
      </c>
    </row>
    <row r="380" spans="1:27" x14ac:dyDescent="0.25">
      <c r="A380" s="2" t="s">
        <v>350</v>
      </c>
      <c r="B380" s="2" t="s">
        <v>20</v>
      </c>
      <c r="C380" s="2" t="s">
        <v>535</v>
      </c>
      <c r="D380" s="2">
        <v>1784.5073</v>
      </c>
      <c r="E380" s="2" t="s">
        <v>18</v>
      </c>
      <c r="F380" s="2" t="s">
        <v>144</v>
      </c>
      <c r="G380" s="2" t="s">
        <v>143</v>
      </c>
      <c r="H380" s="2">
        <v>1762.4783</v>
      </c>
      <c r="I380" s="2" t="s">
        <v>534</v>
      </c>
      <c r="J380" s="2" t="s">
        <v>533</v>
      </c>
      <c r="K380" s="2" t="s">
        <v>515</v>
      </c>
      <c r="L380" s="2" t="s">
        <v>532</v>
      </c>
      <c r="M380" s="2" t="s">
        <v>531</v>
      </c>
      <c r="N380" s="2" t="s">
        <v>530</v>
      </c>
      <c r="O380" s="2" t="s">
        <v>487</v>
      </c>
      <c r="P380" s="2" t="s">
        <v>8</v>
      </c>
      <c r="Q380" s="2" t="s">
        <v>7</v>
      </c>
      <c r="R380" s="2" t="s">
        <v>6</v>
      </c>
      <c r="S380" s="2" t="s">
        <v>5</v>
      </c>
      <c r="T380" s="2" t="s">
        <v>4</v>
      </c>
      <c r="U380" s="2" t="s">
        <v>505</v>
      </c>
      <c r="V380" s="2" t="s">
        <v>339</v>
      </c>
      <c r="W380" s="2" t="s">
        <v>504</v>
      </c>
      <c r="X380" s="2" t="s">
        <v>0</v>
      </c>
      <c r="Y380" s="2">
        <f t="shared" si="10"/>
        <v>21.956944444444442</v>
      </c>
      <c r="Z380" s="2">
        <f t="shared" si="11"/>
        <v>5.6938888888888854</v>
      </c>
      <c r="AA380" s="6">
        <f>D380-'Estacion Base Los Santos'!$J$8*'L13 Corr Deriva'!Z380</f>
        <v>1784.4925249992859</v>
      </c>
    </row>
    <row r="381" spans="1:27" x14ac:dyDescent="0.25">
      <c r="A381" s="2" t="s">
        <v>350</v>
      </c>
      <c r="B381" s="2" t="s">
        <v>20</v>
      </c>
      <c r="C381" s="2" t="s">
        <v>529</v>
      </c>
      <c r="D381" s="2">
        <v>1784.5077000000001</v>
      </c>
      <c r="E381" s="2" t="s">
        <v>18</v>
      </c>
      <c r="F381" s="2" t="s">
        <v>528</v>
      </c>
      <c r="G381" s="2" t="s">
        <v>527</v>
      </c>
      <c r="H381" s="2">
        <v>1762.4785999999999</v>
      </c>
      <c r="I381" s="2" t="s">
        <v>526</v>
      </c>
      <c r="J381" s="2" t="s">
        <v>525</v>
      </c>
      <c r="K381" s="2" t="s">
        <v>524</v>
      </c>
      <c r="L381" s="2" t="s">
        <v>523</v>
      </c>
      <c r="M381" s="2" t="s">
        <v>522</v>
      </c>
      <c r="N381" s="2" t="s">
        <v>521</v>
      </c>
      <c r="O381" s="2" t="s">
        <v>487</v>
      </c>
      <c r="P381" s="2" t="s">
        <v>8</v>
      </c>
      <c r="Q381" s="2" t="s">
        <v>7</v>
      </c>
      <c r="R381" s="2" t="s">
        <v>6</v>
      </c>
      <c r="S381" s="2" t="s">
        <v>5</v>
      </c>
      <c r="T381" s="2" t="s">
        <v>4</v>
      </c>
      <c r="U381" s="2" t="s">
        <v>505</v>
      </c>
      <c r="V381" s="2" t="s">
        <v>339</v>
      </c>
      <c r="W381" s="2" t="s">
        <v>504</v>
      </c>
      <c r="X381" s="2" t="s">
        <v>0</v>
      </c>
      <c r="Y381" s="2">
        <f t="shared" si="10"/>
        <v>21.961111111111112</v>
      </c>
      <c r="Z381" s="2">
        <f t="shared" si="11"/>
        <v>5.6980555555555554</v>
      </c>
      <c r="AA381" s="6">
        <f>D381-'Estacion Base Los Santos'!$J$8*'L13 Corr Deriva'!Z381</f>
        <v>1784.4929141872551</v>
      </c>
    </row>
    <row r="382" spans="1:27" x14ac:dyDescent="0.25">
      <c r="A382" s="2" t="s">
        <v>350</v>
      </c>
      <c r="B382" s="2" t="s">
        <v>20</v>
      </c>
      <c r="C382" s="2" t="s">
        <v>520</v>
      </c>
      <c r="D382" s="2">
        <v>1784.508</v>
      </c>
      <c r="E382" s="2" t="s">
        <v>18</v>
      </c>
      <c r="F382" s="2" t="s">
        <v>519</v>
      </c>
      <c r="G382" s="2" t="s">
        <v>518</v>
      </c>
      <c r="H382" s="2">
        <v>1762.4799</v>
      </c>
      <c r="I382" s="2" t="s">
        <v>517</v>
      </c>
      <c r="J382" s="2" t="s">
        <v>516</v>
      </c>
      <c r="K382" s="2" t="s">
        <v>515</v>
      </c>
      <c r="L382" s="2" t="s">
        <v>514</v>
      </c>
      <c r="M382" s="2" t="s">
        <v>513</v>
      </c>
      <c r="N382" s="2" t="s">
        <v>512</v>
      </c>
      <c r="O382" s="2" t="s">
        <v>487</v>
      </c>
      <c r="P382" s="2" t="s">
        <v>8</v>
      </c>
      <c r="Q382" s="2" t="s">
        <v>7</v>
      </c>
      <c r="R382" s="2" t="s">
        <v>6</v>
      </c>
      <c r="S382" s="2" t="s">
        <v>5</v>
      </c>
      <c r="T382" s="2" t="s">
        <v>4</v>
      </c>
      <c r="U382" s="2" t="s">
        <v>505</v>
      </c>
      <c r="V382" s="2" t="s">
        <v>339</v>
      </c>
      <c r="W382" s="2" t="s">
        <v>504</v>
      </c>
      <c r="X382" s="2" t="s">
        <v>0</v>
      </c>
      <c r="Y382" s="2">
        <f t="shared" si="10"/>
        <v>21.965277777777779</v>
      </c>
      <c r="Z382" s="2">
        <f t="shared" si="11"/>
        <v>5.7022222222222219</v>
      </c>
      <c r="AA382" s="6">
        <f>D382-'Estacion Base Los Santos'!$J$8*'L13 Corr Deriva'!Z382</f>
        <v>1784.4932033752239</v>
      </c>
    </row>
    <row r="383" spans="1:27" x14ac:dyDescent="0.25">
      <c r="A383" s="2" t="s">
        <v>350</v>
      </c>
      <c r="B383" s="2" t="s">
        <v>20</v>
      </c>
      <c r="C383" s="2" t="s">
        <v>511</v>
      </c>
      <c r="D383" s="2">
        <v>1784.5006000000001</v>
      </c>
      <c r="E383" s="2" t="s">
        <v>18</v>
      </c>
      <c r="F383" s="2" t="s">
        <v>510</v>
      </c>
      <c r="G383" s="2" t="s">
        <v>80</v>
      </c>
      <c r="H383" s="2">
        <v>1762.4721</v>
      </c>
      <c r="I383" s="2" t="s">
        <v>509</v>
      </c>
      <c r="J383" s="2" t="s">
        <v>466</v>
      </c>
      <c r="K383" s="2" t="s">
        <v>508</v>
      </c>
      <c r="L383" s="2" t="s">
        <v>507</v>
      </c>
      <c r="M383" s="2" t="s">
        <v>493</v>
      </c>
      <c r="N383" s="2" t="s">
        <v>506</v>
      </c>
      <c r="O383" s="2" t="s">
        <v>487</v>
      </c>
      <c r="P383" s="2" t="s">
        <v>8</v>
      </c>
      <c r="Q383" s="2" t="s">
        <v>7</v>
      </c>
      <c r="R383" s="2" t="s">
        <v>6</v>
      </c>
      <c r="S383" s="2" t="s">
        <v>5</v>
      </c>
      <c r="T383" s="2" t="s">
        <v>4</v>
      </c>
      <c r="U383" s="2" t="s">
        <v>505</v>
      </c>
      <c r="V383" s="2" t="s">
        <v>339</v>
      </c>
      <c r="W383" s="2" t="s">
        <v>504</v>
      </c>
      <c r="X383" s="2" t="s">
        <v>0</v>
      </c>
      <c r="Y383" s="2">
        <f t="shared" si="10"/>
        <v>21.969444444444441</v>
      </c>
      <c r="Z383" s="2">
        <f t="shared" si="11"/>
        <v>5.7063888888888847</v>
      </c>
      <c r="AA383" s="6">
        <f>D383-'Estacion Base Los Santos'!$J$8*'L13 Corr Deriva'!Z383</f>
        <v>1784.4857925631929</v>
      </c>
    </row>
    <row r="384" spans="1:27" x14ac:dyDescent="0.25">
      <c r="A384" s="2" t="s">
        <v>350</v>
      </c>
      <c r="B384" s="2" t="s">
        <v>20</v>
      </c>
      <c r="C384" s="2" t="s">
        <v>503</v>
      </c>
      <c r="D384" s="2">
        <v>1784.5011999999999</v>
      </c>
      <c r="E384" s="2" t="s">
        <v>18</v>
      </c>
      <c r="F384" s="2" t="s">
        <v>502</v>
      </c>
      <c r="G384" s="2" t="s">
        <v>501</v>
      </c>
      <c r="H384" s="2">
        <v>1762.4724000000001</v>
      </c>
      <c r="I384" s="2" t="s">
        <v>500</v>
      </c>
      <c r="J384" s="2" t="s">
        <v>499</v>
      </c>
      <c r="K384" s="2" t="s">
        <v>498</v>
      </c>
      <c r="L384" s="2" t="s">
        <v>497</v>
      </c>
      <c r="M384" s="2" t="s">
        <v>144</v>
      </c>
      <c r="N384" s="2" t="s">
        <v>496</v>
      </c>
      <c r="O384" s="2" t="s">
        <v>487</v>
      </c>
      <c r="P384" s="2" t="s">
        <v>8</v>
      </c>
      <c r="Q384" s="2" t="s">
        <v>7</v>
      </c>
      <c r="R384" s="2" t="s">
        <v>6</v>
      </c>
      <c r="S384" s="2" t="s">
        <v>5</v>
      </c>
      <c r="T384" s="2" t="s">
        <v>4</v>
      </c>
      <c r="U384" s="2" t="s">
        <v>340</v>
      </c>
      <c r="V384" s="2" t="s">
        <v>339</v>
      </c>
      <c r="W384" s="2" t="s">
        <v>471</v>
      </c>
      <c r="X384" s="2" t="s">
        <v>0</v>
      </c>
      <c r="Y384" s="2">
        <f t="shared" si="10"/>
        <v>21.973611111111108</v>
      </c>
      <c r="Z384" s="2">
        <f t="shared" si="11"/>
        <v>5.7105555555555512</v>
      </c>
      <c r="AA384" s="6">
        <f>D384-'Estacion Base Los Santos'!$J$8*'L13 Corr Deriva'!Z384</f>
        <v>1784.4863817511618</v>
      </c>
    </row>
    <row r="385" spans="1:27" x14ac:dyDescent="0.25">
      <c r="A385" s="2" t="s">
        <v>350</v>
      </c>
      <c r="B385" s="2" t="s">
        <v>20</v>
      </c>
      <c r="C385" s="2" t="s">
        <v>495</v>
      </c>
      <c r="D385" s="2">
        <v>1784.4956</v>
      </c>
      <c r="E385" s="2" t="s">
        <v>18</v>
      </c>
      <c r="F385" s="2" t="s">
        <v>494</v>
      </c>
      <c r="G385" s="2" t="s">
        <v>493</v>
      </c>
      <c r="H385" s="2">
        <v>1762.4677999999999</v>
      </c>
      <c r="I385" s="2" t="s">
        <v>492</v>
      </c>
      <c r="J385" s="2" t="s">
        <v>491</v>
      </c>
      <c r="K385" s="2" t="s">
        <v>490</v>
      </c>
      <c r="L385" s="2" t="s">
        <v>489</v>
      </c>
      <c r="M385" s="2" t="s">
        <v>488</v>
      </c>
      <c r="N385" s="2" t="s">
        <v>177</v>
      </c>
      <c r="O385" s="2" t="s">
        <v>487</v>
      </c>
      <c r="P385" s="2" t="s">
        <v>8</v>
      </c>
      <c r="Q385" s="2" t="s">
        <v>7</v>
      </c>
      <c r="R385" s="2" t="s">
        <v>6</v>
      </c>
      <c r="S385" s="2" t="s">
        <v>5</v>
      </c>
      <c r="T385" s="2" t="s">
        <v>4</v>
      </c>
      <c r="U385" s="2" t="s">
        <v>340</v>
      </c>
      <c r="V385" s="2" t="s">
        <v>339</v>
      </c>
      <c r="W385" s="2" t="s">
        <v>471</v>
      </c>
      <c r="X385" s="2" t="s">
        <v>0</v>
      </c>
      <c r="Y385" s="2">
        <f t="shared" si="10"/>
        <v>21.977777777777778</v>
      </c>
      <c r="Z385" s="2">
        <f t="shared" si="11"/>
        <v>5.7147222222222211</v>
      </c>
      <c r="AA385" s="6">
        <f>D385-'Estacion Base Los Santos'!$J$8*'L13 Corr Deriva'!Z385</f>
        <v>1784.4807709391309</v>
      </c>
    </row>
    <row r="386" spans="1:27" x14ac:dyDescent="0.25">
      <c r="A386" s="2" t="s">
        <v>350</v>
      </c>
      <c r="B386" s="2" t="s">
        <v>20</v>
      </c>
      <c r="C386" s="2" t="s">
        <v>486</v>
      </c>
      <c r="D386" s="2">
        <v>1784.4975999999999</v>
      </c>
      <c r="E386" s="2" t="s">
        <v>18</v>
      </c>
      <c r="F386" s="2" t="s">
        <v>108</v>
      </c>
      <c r="G386" s="2" t="s">
        <v>107</v>
      </c>
      <c r="H386" s="2">
        <v>1762.4701</v>
      </c>
      <c r="I386" s="2" t="s">
        <v>485</v>
      </c>
      <c r="J386" s="2" t="s">
        <v>484</v>
      </c>
      <c r="K386" s="2" t="s">
        <v>483</v>
      </c>
      <c r="L386" s="2" t="s">
        <v>482</v>
      </c>
      <c r="M386" s="2" t="s">
        <v>481</v>
      </c>
      <c r="N386" s="2" t="s">
        <v>480</v>
      </c>
      <c r="O386" s="2" t="s">
        <v>341</v>
      </c>
      <c r="P386" s="2" t="s">
        <v>8</v>
      </c>
      <c r="Q386" s="2" t="s">
        <v>7</v>
      </c>
      <c r="R386" s="2" t="s">
        <v>6</v>
      </c>
      <c r="S386" s="2" t="s">
        <v>5</v>
      </c>
      <c r="T386" s="2" t="s">
        <v>4</v>
      </c>
      <c r="U386" s="2" t="s">
        <v>340</v>
      </c>
      <c r="V386" s="2" t="s">
        <v>339</v>
      </c>
      <c r="W386" s="2" t="s">
        <v>471</v>
      </c>
      <c r="X386" s="2" t="s">
        <v>0</v>
      </c>
      <c r="Y386" s="2">
        <f t="shared" si="10"/>
        <v>21.981944444444444</v>
      </c>
      <c r="Z386" s="2">
        <f t="shared" si="11"/>
        <v>5.7188888888888876</v>
      </c>
      <c r="AA386" s="6">
        <f>D386-'Estacion Base Los Santos'!$J$8*'L13 Corr Deriva'!Z386</f>
        <v>1784.4827601270999</v>
      </c>
    </row>
    <row r="387" spans="1:27" x14ac:dyDescent="0.25">
      <c r="A387" s="2" t="s">
        <v>350</v>
      </c>
      <c r="B387" s="2" t="s">
        <v>20</v>
      </c>
      <c r="C387" s="2" t="s">
        <v>479</v>
      </c>
      <c r="D387" s="2">
        <v>1784.4952000000001</v>
      </c>
      <c r="E387" s="2" t="s">
        <v>18</v>
      </c>
      <c r="F387" s="2" t="s">
        <v>478</v>
      </c>
      <c r="G387" s="2" t="s">
        <v>477</v>
      </c>
      <c r="H387" s="2">
        <v>1762.4679000000001</v>
      </c>
      <c r="I387" s="2" t="s">
        <v>476</v>
      </c>
      <c r="J387" s="2" t="s">
        <v>475</v>
      </c>
      <c r="K387" s="2" t="s">
        <v>474</v>
      </c>
      <c r="L387" s="2" t="s">
        <v>473</v>
      </c>
      <c r="M387" s="2" t="s">
        <v>456</v>
      </c>
      <c r="N387" s="2" t="s">
        <v>472</v>
      </c>
      <c r="O387" s="2" t="s">
        <v>341</v>
      </c>
      <c r="P387" s="2" t="s">
        <v>8</v>
      </c>
      <c r="Q387" s="2" t="s">
        <v>7</v>
      </c>
      <c r="R387" s="2" t="s">
        <v>6</v>
      </c>
      <c r="S387" s="2" t="s">
        <v>5</v>
      </c>
      <c r="T387" s="2" t="s">
        <v>4</v>
      </c>
      <c r="U387" s="2" t="s">
        <v>340</v>
      </c>
      <c r="V387" s="2" t="s">
        <v>339</v>
      </c>
      <c r="W387" s="2" t="s">
        <v>471</v>
      </c>
      <c r="X387" s="2" t="s">
        <v>0</v>
      </c>
      <c r="Y387" s="2">
        <f t="shared" ref="Y387:Y441" si="12">HOUR(C387)+MINUTE(C387)/60+SECOND(C387)/3600</f>
        <v>21.986111111111111</v>
      </c>
      <c r="Z387" s="2">
        <f t="shared" si="11"/>
        <v>5.723055555555554</v>
      </c>
      <c r="AA387" s="6">
        <f>D387-'Estacion Base Los Santos'!$J$8*'L13 Corr Deriva'!Z387</f>
        <v>1784.4803493150691</v>
      </c>
    </row>
    <row r="388" spans="1:27" x14ac:dyDescent="0.25">
      <c r="A388" s="2" t="s">
        <v>350</v>
      </c>
      <c r="B388" s="2" t="s">
        <v>20</v>
      </c>
      <c r="C388" s="2" t="s">
        <v>470</v>
      </c>
      <c r="D388" s="2">
        <v>1784.4956</v>
      </c>
      <c r="E388" s="2" t="s">
        <v>18</v>
      </c>
      <c r="F388" s="2" t="s">
        <v>469</v>
      </c>
      <c r="G388" s="2" t="s">
        <v>468</v>
      </c>
      <c r="H388" s="2">
        <v>1762.4701</v>
      </c>
      <c r="I388" s="2" t="s">
        <v>467</v>
      </c>
      <c r="J388" s="2" t="s">
        <v>466</v>
      </c>
      <c r="K388" s="2" t="s">
        <v>465</v>
      </c>
      <c r="L388" s="2" t="s">
        <v>464</v>
      </c>
      <c r="M388" s="2" t="s">
        <v>69</v>
      </c>
      <c r="N388" s="2" t="s">
        <v>463</v>
      </c>
      <c r="O388" s="2" t="s">
        <v>341</v>
      </c>
      <c r="P388" s="2" t="s">
        <v>8</v>
      </c>
      <c r="Q388" s="2" t="s">
        <v>7</v>
      </c>
      <c r="R388" s="2" t="s">
        <v>6</v>
      </c>
      <c r="S388" s="2" t="s">
        <v>5</v>
      </c>
      <c r="T388" s="2" t="s">
        <v>4</v>
      </c>
      <c r="U388" s="2" t="s">
        <v>352</v>
      </c>
      <c r="V388" s="2" t="s">
        <v>339</v>
      </c>
      <c r="W388" s="2" t="s">
        <v>462</v>
      </c>
      <c r="X388" s="2" t="s">
        <v>0</v>
      </c>
      <c r="Y388" s="2">
        <f t="shared" si="12"/>
        <v>21.990277777777777</v>
      </c>
      <c r="Z388" s="2">
        <f t="shared" ref="Z388:Z441" si="13">Y388-$Y$2</f>
        <v>5.7272222222222204</v>
      </c>
      <c r="AA388" s="6">
        <f>D388-'Estacion Base Los Santos'!$J$8*'L13 Corr Deriva'!Z388</f>
        <v>1784.4807385030381</v>
      </c>
    </row>
    <row r="389" spans="1:27" x14ac:dyDescent="0.25">
      <c r="A389" s="2" t="s">
        <v>350</v>
      </c>
      <c r="B389" s="2" t="s">
        <v>20</v>
      </c>
      <c r="C389" s="2" t="s">
        <v>461</v>
      </c>
      <c r="D389" s="2">
        <v>1784.5007000000001</v>
      </c>
      <c r="E389" s="2" t="s">
        <v>18</v>
      </c>
      <c r="F389" s="2" t="s">
        <v>435</v>
      </c>
      <c r="G389" s="2" t="s">
        <v>428</v>
      </c>
      <c r="H389" s="2">
        <v>1762.4748999999999</v>
      </c>
      <c r="I389" s="2" t="s">
        <v>460</v>
      </c>
      <c r="J389" s="2" t="s">
        <v>459</v>
      </c>
      <c r="K389" s="2" t="s">
        <v>458</v>
      </c>
      <c r="L389" s="2" t="s">
        <v>457</v>
      </c>
      <c r="M389" s="2" t="s">
        <v>456</v>
      </c>
      <c r="N389" s="2" t="s">
        <v>455</v>
      </c>
      <c r="O389" s="2" t="s">
        <v>341</v>
      </c>
      <c r="P389" s="2" t="s">
        <v>8</v>
      </c>
      <c r="Q389" s="2" t="s">
        <v>7</v>
      </c>
      <c r="R389" s="2" t="s">
        <v>6</v>
      </c>
      <c r="S389" s="2" t="s">
        <v>5</v>
      </c>
      <c r="T389" s="2" t="s">
        <v>4</v>
      </c>
      <c r="U389" s="2" t="s">
        <v>352</v>
      </c>
      <c r="V389" s="2" t="s">
        <v>400</v>
      </c>
      <c r="W389" s="2" t="s">
        <v>454</v>
      </c>
      <c r="X389" s="2" t="s">
        <v>0</v>
      </c>
      <c r="Y389" s="2">
        <f t="shared" si="12"/>
        <v>21.994444444444447</v>
      </c>
      <c r="Z389" s="2">
        <f t="shared" si="13"/>
        <v>5.7313888888888904</v>
      </c>
      <c r="AA389" s="6">
        <f>D389-'Estacion Base Los Santos'!$J$8*'L13 Corr Deriva'!Z389</f>
        <v>1784.4858276910072</v>
      </c>
    </row>
    <row r="390" spans="1:27" x14ac:dyDescent="0.25">
      <c r="A390" s="2" t="s">
        <v>350</v>
      </c>
      <c r="B390" s="2" t="s">
        <v>20</v>
      </c>
      <c r="C390" s="2" t="s">
        <v>453</v>
      </c>
      <c r="D390" s="2">
        <v>1784.4983</v>
      </c>
      <c r="E390" s="2" t="s">
        <v>18</v>
      </c>
      <c r="F390" s="2" t="s">
        <v>452</v>
      </c>
      <c r="G390" s="2" t="s">
        <v>451</v>
      </c>
      <c r="H390" s="2">
        <v>1762.4728</v>
      </c>
      <c r="I390" s="2" t="s">
        <v>441</v>
      </c>
      <c r="J390" s="2" t="s">
        <v>450</v>
      </c>
      <c r="K390" s="2" t="s">
        <v>449</v>
      </c>
      <c r="L390" s="2" t="s">
        <v>448</v>
      </c>
      <c r="M390" s="2" t="s">
        <v>108</v>
      </c>
      <c r="N390" s="2" t="s">
        <v>447</v>
      </c>
      <c r="O390" s="2" t="s">
        <v>341</v>
      </c>
      <c r="P390" s="2" t="s">
        <v>8</v>
      </c>
      <c r="Q390" s="2" t="s">
        <v>7</v>
      </c>
      <c r="R390" s="2" t="s">
        <v>6</v>
      </c>
      <c r="S390" s="2" t="s">
        <v>5</v>
      </c>
      <c r="T390" s="2" t="s">
        <v>4</v>
      </c>
      <c r="U390" s="2" t="s">
        <v>446</v>
      </c>
      <c r="V390" s="2" t="s">
        <v>339</v>
      </c>
      <c r="W390" s="2" t="s">
        <v>445</v>
      </c>
      <c r="X390" s="2" t="s">
        <v>0</v>
      </c>
      <c r="Y390" s="2">
        <f t="shared" si="12"/>
        <v>21.998611111111114</v>
      </c>
      <c r="Z390" s="2">
        <f t="shared" si="13"/>
        <v>5.7355555555555569</v>
      </c>
      <c r="AA390" s="6">
        <f>D390-'Estacion Base Los Santos'!$J$8*'L13 Corr Deriva'!Z390</f>
        <v>1784.4834168789762</v>
      </c>
    </row>
    <row r="391" spans="1:27" x14ac:dyDescent="0.25">
      <c r="A391" s="2" t="s">
        <v>350</v>
      </c>
      <c r="B391" s="2" t="s">
        <v>20</v>
      </c>
      <c r="C391" s="2" t="s">
        <v>444</v>
      </c>
      <c r="D391" s="2">
        <v>1784.4935</v>
      </c>
      <c r="E391" s="2" t="s">
        <v>18</v>
      </c>
      <c r="F391" s="2" t="s">
        <v>443</v>
      </c>
      <c r="G391" s="2" t="s">
        <v>442</v>
      </c>
      <c r="H391" s="2">
        <v>1762.4675999999999</v>
      </c>
      <c r="I391" s="2" t="s">
        <v>441</v>
      </c>
      <c r="J391" s="2" t="s">
        <v>426</v>
      </c>
      <c r="K391" s="2" t="s">
        <v>440</v>
      </c>
      <c r="L391" s="2" t="s">
        <v>439</v>
      </c>
      <c r="M391" s="2" t="s">
        <v>323</v>
      </c>
      <c r="N391" s="2" t="s">
        <v>438</v>
      </c>
      <c r="O391" s="2" t="s">
        <v>341</v>
      </c>
      <c r="P391" s="2" t="s">
        <v>8</v>
      </c>
      <c r="Q391" s="2" t="s">
        <v>7</v>
      </c>
      <c r="R391" s="2" t="s">
        <v>6</v>
      </c>
      <c r="S391" s="2" t="s">
        <v>5</v>
      </c>
      <c r="T391" s="2" t="s">
        <v>4</v>
      </c>
      <c r="U391" s="2" t="s">
        <v>437</v>
      </c>
      <c r="V391" s="2" t="s">
        <v>400</v>
      </c>
      <c r="W391" s="2" t="s">
        <v>431</v>
      </c>
      <c r="X391" s="2" t="s">
        <v>0</v>
      </c>
      <c r="Y391" s="2">
        <f t="shared" si="12"/>
        <v>22.002777777777776</v>
      </c>
      <c r="Z391" s="2">
        <f t="shared" si="13"/>
        <v>5.7397222222222197</v>
      </c>
      <c r="AA391" s="6">
        <f>D391-'Estacion Base Los Santos'!$J$8*'L13 Corr Deriva'!Z391</f>
        <v>1784.4786060669453</v>
      </c>
    </row>
    <row r="392" spans="1:27" x14ac:dyDescent="0.25">
      <c r="A392" s="2" t="s">
        <v>350</v>
      </c>
      <c r="B392" s="2" t="s">
        <v>20</v>
      </c>
      <c r="C392" s="2" t="s">
        <v>436</v>
      </c>
      <c r="D392" s="2">
        <v>1784.4938</v>
      </c>
      <c r="E392" s="2" t="s">
        <v>18</v>
      </c>
      <c r="F392" s="2" t="s">
        <v>435</v>
      </c>
      <c r="G392" s="2" t="s">
        <v>428</v>
      </c>
      <c r="H392" s="2">
        <v>1762.4682</v>
      </c>
      <c r="I392" s="2" t="s">
        <v>406</v>
      </c>
      <c r="J392" s="2" t="s">
        <v>386</v>
      </c>
      <c r="K392" s="2" t="s">
        <v>434</v>
      </c>
      <c r="L392" s="2" t="s">
        <v>433</v>
      </c>
      <c r="M392" s="2" t="s">
        <v>198</v>
      </c>
      <c r="N392" s="2" t="s">
        <v>127</v>
      </c>
      <c r="O392" s="2" t="s">
        <v>341</v>
      </c>
      <c r="P392" s="2" t="s">
        <v>8</v>
      </c>
      <c r="Q392" s="2" t="s">
        <v>7</v>
      </c>
      <c r="R392" s="2" t="s">
        <v>6</v>
      </c>
      <c r="S392" s="2" t="s">
        <v>5</v>
      </c>
      <c r="T392" s="2" t="s">
        <v>4</v>
      </c>
      <c r="U392" s="2" t="s">
        <v>432</v>
      </c>
      <c r="V392" s="2" t="s">
        <v>339</v>
      </c>
      <c r="W392" s="2" t="s">
        <v>431</v>
      </c>
      <c r="X392" s="2" t="s">
        <v>0</v>
      </c>
      <c r="Y392" s="2">
        <f t="shared" si="12"/>
        <v>22.006944444444443</v>
      </c>
      <c r="Z392" s="2">
        <f t="shared" si="13"/>
        <v>5.7438888888888862</v>
      </c>
      <c r="AA392" s="6">
        <f>D392-'Estacion Base Los Santos'!$J$8*'L13 Corr Deriva'!Z392</f>
        <v>1784.4788952549143</v>
      </c>
    </row>
    <row r="393" spans="1:27" x14ac:dyDescent="0.25">
      <c r="A393" s="2" t="s">
        <v>350</v>
      </c>
      <c r="B393" s="2" t="s">
        <v>20</v>
      </c>
      <c r="C393" s="2" t="s">
        <v>430</v>
      </c>
      <c r="D393" s="2">
        <v>1784.4945</v>
      </c>
      <c r="E393" s="2" t="s">
        <v>18</v>
      </c>
      <c r="F393" s="2" t="s">
        <v>429</v>
      </c>
      <c r="G393" s="2" t="s">
        <v>428</v>
      </c>
      <c r="H393" s="2">
        <v>1762.4694999999999</v>
      </c>
      <c r="I393" s="2" t="s">
        <v>427</v>
      </c>
      <c r="J393" s="2" t="s">
        <v>426</v>
      </c>
      <c r="K393" s="2" t="s">
        <v>425</v>
      </c>
      <c r="L393" s="2" t="s">
        <v>424</v>
      </c>
      <c r="M393" s="2" t="s">
        <v>118</v>
      </c>
      <c r="N393" s="2" t="s">
        <v>423</v>
      </c>
      <c r="O393" s="2" t="s">
        <v>341</v>
      </c>
      <c r="P393" s="2" t="s">
        <v>8</v>
      </c>
      <c r="Q393" s="2" t="s">
        <v>7</v>
      </c>
      <c r="R393" s="2" t="s">
        <v>6</v>
      </c>
      <c r="S393" s="2" t="s">
        <v>5</v>
      </c>
      <c r="T393" s="2" t="s">
        <v>4</v>
      </c>
      <c r="U393" s="2" t="s">
        <v>422</v>
      </c>
      <c r="V393" s="2" t="s">
        <v>339</v>
      </c>
      <c r="W393" s="2" t="s">
        <v>421</v>
      </c>
      <c r="X393" s="2" t="s">
        <v>0</v>
      </c>
      <c r="Y393" s="2">
        <f t="shared" si="12"/>
        <v>22.011111111111113</v>
      </c>
      <c r="Z393" s="2">
        <f t="shared" si="13"/>
        <v>5.7480555555555561</v>
      </c>
      <c r="AA393" s="6">
        <f>D393-'Estacion Base Los Santos'!$J$8*'L13 Corr Deriva'!Z393</f>
        <v>1784.4795844428834</v>
      </c>
    </row>
    <row r="394" spans="1:27" x14ac:dyDescent="0.25">
      <c r="A394" s="2" t="s">
        <v>350</v>
      </c>
      <c r="B394" s="2" t="s">
        <v>20</v>
      </c>
      <c r="C394" s="2" t="s">
        <v>420</v>
      </c>
      <c r="D394" s="2">
        <v>1784.4829999999999</v>
      </c>
      <c r="E394" s="2" t="s">
        <v>18</v>
      </c>
      <c r="F394" s="2" t="s">
        <v>419</v>
      </c>
      <c r="G394" s="2" t="s">
        <v>418</v>
      </c>
      <c r="H394" s="2">
        <v>1762.4580000000001</v>
      </c>
      <c r="I394" s="2" t="s">
        <v>417</v>
      </c>
      <c r="J394" s="2" t="s">
        <v>416</v>
      </c>
      <c r="K394" s="2" t="s">
        <v>415</v>
      </c>
      <c r="L394" s="2" t="s">
        <v>414</v>
      </c>
      <c r="M394" s="2" t="s">
        <v>413</v>
      </c>
      <c r="N394" s="2" t="s">
        <v>412</v>
      </c>
      <c r="O394" s="2" t="s">
        <v>341</v>
      </c>
      <c r="P394" s="2" t="s">
        <v>8</v>
      </c>
      <c r="Q394" s="2" t="s">
        <v>7</v>
      </c>
      <c r="R394" s="2" t="s">
        <v>6</v>
      </c>
      <c r="S394" s="2" t="s">
        <v>5</v>
      </c>
      <c r="T394" s="2" t="s">
        <v>4</v>
      </c>
      <c r="U394" s="2" t="s">
        <v>411</v>
      </c>
      <c r="V394" s="2" t="s">
        <v>400</v>
      </c>
      <c r="W394" s="2" t="s">
        <v>410</v>
      </c>
      <c r="X394" s="2" t="s">
        <v>0</v>
      </c>
      <c r="Y394" s="2">
        <f t="shared" si="12"/>
        <v>22.015277777777779</v>
      </c>
      <c r="Z394" s="2">
        <f t="shared" si="13"/>
        <v>5.7522222222222226</v>
      </c>
      <c r="AA394" s="6">
        <f>D394-'Estacion Base Los Santos'!$J$8*'L13 Corr Deriva'!Z394</f>
        <v>1784.4680736308524</v>
      </c>
    </row>
    <row r="395" spans="1:27" x14ac:dyDescent="0.25">
      <c r="A395" s="2" t="s">
        <v>350</v>
      </c>
      <c r="B395" s="2" t="s">
        <v>20</v>
      </c>
      <c r="C395" s="2" t="s">
        <v>409</v>
      </c>
      <c r="D395" s="2">
        <v>1784.4874</v>
      </c>
      <c r="E395" s="2" t="s">
        <v>18</v>
      </c>
      <c r="F395" s="2" t="s">
        <v>408</v>
      </c>
      <c r="G395" s="2" t="s">
        <v>407</v>
      </c>
      <c r="H395" s="2">
        <v>1762.4634000000001</v>
      </c>
      <c r="I395" s="2" t="s">
        <v>406</v>
      </c>
      <c r="J395" s="2" t="s">
        <v>405</v>
      </c>
      <c r="K395" s="2" t="s">
        <v>404</v>
      </c>
      <c r="L395" s="2" t="s">
        <v>403</v>
      </c>
      <c r="M395" s="2" t="s">
        <v>347</v>
      </c>
      <c r="N395" s="2" t="s">
        <v>402</v>
      </c>
      <c r="O395" s="2" t="s">
        <v>341</v>
      </c>
      <c r="P395" s="2" t="s">
        <v>8</v>
      </c>
      <c r="Q395" s="2" t="s">
        <v>7</v>
      </c>
      <c r="R395" s="2" t="s">
        <v>6</v>
      </c>
      <c r="S395" s="2" t="s">
        <v>5</v>
      </c>
      <c r="T395" s="2" t="s">
        <v>4</v>
      </c>
      <c r="U395" s="2" t="s">
        <v>401</v>
      </c>
      <c r="V395" s="2" t="s">
        <v>400</v>
      </c>
      <c r="W395" s="2" t="s">
        <v>399</v>
      </c>
      <c r="X395" s="2" t="s">
        <v>0</v>
      </c>
      <c r="Y395" s="2">
        <f t="shared" si="12"/>
        <v>22.019444444444442</v>
      </c>
      <c r="Z395" s="2">
        <f t="shared" si="13"/>
        <v>5.7563888888888854</v>
      </c>
      <c r="AA395" s="6">
        <f>D395-'Estacion Base Los Santos'!$J$8*'L13 Corr Deriva'!Z395</f>
        <v>1784.4724628188214</v>
      </c>
    </row>
    <row r="396" spans="1:27" x14ac:dyDescent="0.25">
      <c r="A396" s="2" t="s">
        <v>350</v>
      </c>
      <c r="B396" s="2" t="s">
        <v>20</v>
      </c>
      <c r="C396" s="2" t="s">
        <v>398</v>
      </c>
      <c r="D396" s="2">
        <v>1784.4809</v>
      </c>
      <c r="E396" s="2" t="s">
        <v>18</v>
      </c>
      <c r="F396" s="2" t="s">
        <v>397</v>
      </c>
      <c r="G396" s="2" t="s">
        <v>396</v>
      </c>
      <c r="H396" s="2">
        <v>1762.4559999999999</v>
      </c>
      <c r="I396" s="2" t="s">
        <v>346</v>
      </c>
      <c r="J396" s="2" t="s">
        <v>395</v>
      </c>
      <c r="K396" s="2" t="s">
        <v>394</v>
      </c>
      <c r="L396" s="2" t="s">
        <v>393</v>
      </c>
      <c r="M396" s="2" t="s">
        <v>392</v>
      </c>
      <c r="N396" s="2" t="s">
        <v>372</v>
      </c>
      <c r="O396" s="2" t="s">
        <v>341</v>
      </c>
      <c r="P396" s="2" t="s">
        <v>8</v>
      </c>
      <c r="Q396" s="2" t="s">
        <v>7</v>
      </c>
      <c r="R396" s="2" t="s">
        <v>6</v>
      </c>
      <c r="S396" s="2" t="s">
        <v>5</v>
      </c>
      <c r="T396" s="2" t="s">
        <v>4</v>
      </c>
      <c r="U396" s="2" t="s">
        <v>382</v>
      </c>
      <c r="V396" s="2" t="s">
        <v>339</v>
      </c>
      <c r="W396" s="2" t="s">
        <v>391</v>
      </c>
      <c r="X396" s="2" t="s">
        <v>0</v>
      </c>
      <c r="Y396" s="2">
        <f t="shared" si="12"/>
        <v>22.023611111111109</v>
      </c>
      <c r="Z396" s="2">
        <f t="shared" si="13"/>
        <v>5.7605555555555519</v>
      </c>
      <c r="AA396" s="6">
        <f>D396-'Estacion Base Los Santos'!$J$8*'L13 Corr Deriva'!Z396</f>
        <v>1784.4659520067905</v>
      </c>
    </row>
    <row r="397" spans="1:27" x14ac:dyDescent="0.25">
      <c r="A397" s="2" t="s">
        <v>350</v>
      </c>
      <c r="B397" s="2" t="s">
        <v>20</v>
      </c>
      <c r="C397" s="2" t="s">
        <v>390</v>
      </c>
      <c r="D397" s="2">
        <v>1784.5098</v>
      </c>
      <c r="E397" s="2" t="s">
        <v>18</v>
      </c>
      <c r="F397" s="2" t="s">
        <v>389</v>
      </c>
      <c r="G397" s="2" t="s">
        <v>388</v>
      </c>
      <c r="H397" s="2">
        <v>1762.4873</v>
      </c>
      <c r="I397" s="2" t="s">
        <v>387</v>
      </c>
      <c r="J397" s="2" t="s">
        <v>386</v>
      </c>
      <c r="K397" s="2" t="s">
        <v>385</v>
      </c>
      <c r="L397" s="2" t="s">
        <v>384</v>
      </c>
      <c r="M397" s="2" t="s">
        <v>118</v>
      </c>
      <c r="N397" s="2" t="s">
        <v>383</v>
      </c>
      <c r="O397" s="2" t="s">
        <v>341</v>
      </c>
      <c r="P397" s="2" t="s">
        <v>8</v>
      </c>
      <c r="Q397" s="2" t="s">
        <v>7</v>
      </c>
      <c r="R397" s="2" t="s">
        <v>6</v>
      </c>
      <c r="S397" s="2" t="s">
        <v>5</v>
      </c>
      <c r="T397" s="2" t="s">
        <v>4</v>
      </c>
      <c r="U397" s="2" t="s">
        <v>382</v>
      </c>
      <c r="V397" s="2" t="s">
        <v>339</v>
      </c>
      <c r="W397" s="2" t="s">
        <v>381</v>
      </c>
      <c r="X397" s="2" t="s">
        <v>0</v>
      </c>
      <c r="Y397" s="2">
        <f t="shared" si="12"/>
        <v>22.027777777777779</v>
      </c>
      <c r="Z397" s="2">
        <f t="shared" si="13"/>
        <v>5.7647222222222219</v>
      </c>
      <c r="AA397" s="6">
        <f>D397-'Estacion Base Los Santos'!$J$8*'L13 Corr Deriva'!Z397</f>
        <v>1784.4948411947596</v>
      </c>
    </row>
    <row r="398" spans="1:27" x14ac:dyDescent="0.25">
      <c r="A398" s="2" t="s">
        <v>350</v>
      </c>
      <c r="B398" s="2" t="s">
        <v>20</v>
      </c>
      <c r="C398" s="2" t="s">
        <v>380</v>
      </c>
      <c r="D398" s="2">
        <v>1784.4985999999999</v>
      </c>
      <c r="E398" s="2" t="s">
        <v>18</v>
      </c>
      <c r="F398" s="2" t="s">
        <v>379</v>
      </c>
      <c r="G398" s="2" t="s">
        <v>378</v>
      </c>
      <c r="H398" s="2">
        <v>1762.4756</v>
      </c>
      <c r="I398" s="2" t="s">
        <v>377</v>
      </c>
      <c r="J398" s="2" t="s">
        <v>376</v>
      </c>
      <c r="K398" s="2" t="s">
        <v>375</v>
      </c>
      <c r="L398" s="2" t="s">
        <v>374</v>
      </c>
      <c r="M398" s="2" t="s">
        <v>373</v>
      </c>
      <c r="N398" s="2" t="s">
        <v>372</v>
      </c>
      <c r="O398" s="2" t="s">
        <v>341</v>
      </c>
      <c r="P398" s="2" t="s">
        <v>8</v>
      </c>
      <c r="Q398" s="2" t="s">
        <v>7</v>
      </c>
      <c r="R398" s="2" t="s">
        <v>6</v>
      </c>
      <c r="S398" s="2" t="s">
        <v>5</v>
      </c>
      <c r="T398" s="2" t="s">
        <v>4</v>
      </c>
      <c r="U398" s="2" t="s">
        <v>371</v>
      </c>
      <c r="V398" s="2" t="s">
        <v>339</v>
      </c>
      <c r="W398" s="2" t="s">
        <v>351</v>
      </c>
      <c r="X398" s="2" t="s">
        <v>0</v>
      </c>
      <c r="Y398" s="2">
        <f t="shared" si="12"/>
        <v>22.031944444444445</v>
      </c>
      <c r="Z398" s="2">
        <f t="shared" si="13"/>
        <v>5.7688888888888883</v>
      </c>
      <c r="AA398" s="6">
        <f>D398-'Estacion Base Los Santos'!$J$8*'L13 Corr Deriva'!Z398</f>
        <v>1784.4836303827283</v>
      </c>
    </row>
    <row r="399" spans="1:27" x14ac:dyDescent="0.25">
      <c r="A399" s="2" t="s">
        <v>350</v>
      </c>
      <c r="B399" s="2" t="s">
        <v>20</v>
      </c>
      <c r="C399" s="2" t="s">
        <v>370</v>
      </c>
      <c r="D399" s="2">
        <v>1784.4920999999999</v>
      </c>
      <c r="E399" s="2" t="s">
        <v>18</v>
      </c>
      <c r="F399" s="2" t="s">
        <v>369</v>
      </c>
      <c r="G399" s="2" t="s">
        <v>368</v>
      </c>
      <c r="H399" s="2">
        <v>1762.4695999999999</v>
      </c>
      <c r="I399" s="2" t="s">
        <v>346</v>
      </c>
      <c r="J399" s="2" t="s">
        <v>367</v>
      </c>
      <c r="K399" s="2" t="s">
        <v>366</v>
      </c>
      <c r="L399" s="2" t="s">
        <v>365</v>
      </c>
      <c r="M399" s="2" t="s">
        <v>364</v>
      </c>
      <c r="N399" s="2" t="s">
        <v>363</v>
      </c>
      <c r="O399" s="2" t="s">
        <v>341</v>
      </c>
      <c r="P399" s="2" t="s">
        <v>8</v>
      </c>
      <c r="Q399" s="2" t="s">
        <v>7</v>
      </c>
      <c r="R399" s="2" t="s">
        <v>6</v>
      </c>
      <c r="S399" s="2" t="s">
        <v>5</v>
      </c>
      <c r="T399" s="2" t="s">
        <v>4</v>
      </c>
      <c r="U399" s="2" t="s">
        <v>362</v>
      </c>
      <c r="V399" s="2" t="s">
        <v>339</v>
      </c>
      <c r="W399" s="2" t="s">
        <v>361</v>
      </c>
      <c r="X399" s="2" t="s">
        <v>0</v>
      </c>
      <c r="Y399" s="2">
        <f t="shared" si="12"/>
        <v>22.036111111111111</v>
      </c>
      <c r="Z399" s="2">
        <f t="shared" si="13"/>
        <v>5.7730555555555547</v>
      </c>
      <c r="AA399" s="6">
        <f>D399-'Estacion Base Los Santos'!$J$8*'L13 Corr Deriva'!Z399</f>
        <v>1784.4771195706974</v>
      </c>
    </row>
    <row r="400" spans="1:27" x14ac:dyDescent="0.25">
      <c r="A400" s="2" t="s">
        <v>350</v>
      </c>
      <c r="B400" s="2" t="s">
        <v>20</v>
      </c>
      <c r="C400" s="2" t="s">
        <v>360</v>
      </c>
      <c r="D400" s="2">
        <v>1784.4965999999999</v>
      </c>
      <c r="E400" s="2" t="s">
        <v>18</v>
      </c>
      <c r="F400" s="2" t="s">
        <v>359</v>
      </c>
      <c r="G400" s="2" t="s">
        <v>358</v>
      </c>
      <c r="H400" s="2">
        <v>1762.4745</v>
      </c>
      <c r="I400" s="2" t="s">
        <v>357</v>
      </c>
      <c r="J400" s="2" t="s">
        <v>356</v>
      </c>
      <c r="K400" s="2" t="s">
        <v>355</v>
      </c>
      <c r="L400" s="2" t="s">
        <v>354</v>
      </c>
      <c r="M400" s="2" t="s">
        <v>353</v>
      </c>
      <c r="N400" s="2" t="s">
        <v>85</v>
      </c>
      <c r="O400" s="2" t="s">
        <v>341</v>
      </c>
      <c r="P400" s="2" t="s">
        <v>8</v>
      </c>
      <c r="Q400" s="2" t="s">
        <v>7</v>
      </c>
      <c r="R400" s="2" t="s">
        <v>6</v>
      </c>
      <c r="S400" s="2" t="s">
        <v>5</v>
      </c>
      <c r="T400" s="2" t="s">
        <v>4</v>
      </c>
      <c r="U400" s="2" t="s">
        <v>352</v>
      </c>
      <c r="V400" s="2" t="s">
        <v>339</v>
      </c>
      <c r="W400" s="2" t="s">
        <v>351</v>
      </c>
      <c r="X400" s="2" t="s">
        <v>0</v>
      </c>
      <c r="Y400" s="2">
        <f t="shared" si="12"/>
        <v>22.040277777777778</v>
      </c>
      <c r="Z400" s="2">
        <f t="shared" si="13"/>
        <v>5.7772222222222211</v>
      </c>
      <c r="AA400" s="6">
        <f>D400-'Estacion Base Los Santos'!$J$8*'L13 Corr Deriva'!Z400</f>
        <v>1784.4816087586664</v>
      </c>
    </row>
    <row r="401" spans="1:27" x14ac:dyDescent="0.25">
      <c r="A401" s="2" t="s">
        <v>350</v>
      </c>
      <c r="B401" s="2" t="s">
        <v>20</v>
      </c>
      <c r="C401" s="2" t="s">
        <v>349</v>
      </c>
      <c r="D401" s="2">
        <v>1784.4951000000001</v>
      </c>
      <c r="E401" s="2" t="s">
        <v>18</v>
      </c>
      <c r="F401" s="2" t="s">
        <v>348</v>
      </c>
      <c r="G401" s="2" t="s">
        <v>347</v>
      </c>
      <c r="H401" s="2">
        <v>1762.4733000000001</v>
      </c>
      <c r="I401" s="2" t="s">
        <v>346</v>
      </c>
      <c r="J401" s="2" t="s">
        <v>345</v>
      </c>
      <c r="K401" s="2" t="s">
        <v>344</v>
      </c>
      <c r="L401" s="2" t="s">
        <v>343</v>
      </c>
      <c r="M401" s="2" t="s">
        <v>124</v>
      </c>
      <c r="N401" s="2" t="s">
        <v>342</v>
      </c>
      <c r="O401" s="2" t="s">
        <v>341</v>
      </c>
      <c r="P401" s="2" t="s">
        <v>8</v>
      </c>
      <c r="Q401" s="2" t="s">
        <v>7</v>
      </c>
      <c r="R401" s="2" t="s">
        <v>6</v>
      </c>
      <c r="S401" s="2" t="s">
        <v>5</v>
      </c>
      <c r="T401" s="2" t="s">
        <v>4</v>
      </c>
      <c r="U401" s="2" t="s">
        <v>340</v>
      </c>
      <c r="V401" s="2" t="s">
        <v>339</v>
      </c>
      <c r="W401" s="2" t="s">
        <v>338</v>
      </c>
      <c r="X401" s="2" t="s">
        <v>0</v>
      </c>
      <c r="Y401" s="2">
        <f t="shared" si="12"/>
        <v>22.044444444444448</v>
      </c>
      <c r="Z401" s="2">
        <f t="shared" si="13"/>
        <v>5.7813888888888911</v>
      </c>
      <c r="AA401" s="6">
        <f>D401-'Estacion Base Los Santos'!$J$8*'L13 Corr Deriva'!Z401</f>
        <v>1784.4800979466356</v>
      </c>
    </row>
    <row r="402" spans="1:27" x14ac:dyDescent="0.25">
      <c r="A402" s="6" t="s">
        <v>21</v>
      </c>
      <c r="B402" s="6" t="s">
        <v>20</v>
      </c>
      <c r="C402" s="6" t="s">
        <v>337</v>
      </c>
      <c r="D402" s="6">
        <v>1754.5309999999999</v>
      </c>
      <c r="E402" s="6" t="s">
        <v>18</v>
      </c>
      <c r="F402" s="6" t="s">
        <v>198</v>
      </c>
      <c r="G402" s="6" t="s">
        <v>197</v>
      </c>
      <c r="H402" s="6">
        <v>1732.5124000000001</v>
      </c>
      <c r="I402" s="6" t="s">
        <v>336</v>
      </c>
      <c r="J402" s="6" t="s">
        <v>28</v>
      </c>
      <c r="K402" s="6" t="s">
        <v>335</v>
      </c>
      <c r="L402" s="6" t="s">
        <v>334</v>
      </c>
      <c r="M402" s="6" t="s">
        <v>36</v>
      </c>
      <c r="N402" s="6" t="s">
        <v>333</v>
      </c>
      <c r="O402" s="6" t="s">
        <v>270</v>
      </c>
      <c r="P402" s="6" t="s">
        <v>8</v>
      </c>
      <c r="Q402" s="6" t="s">
        <v>7</v>
      </c>
      <c r="R402" s="6" t="s">
        <v>6</v>
      </c>
      <c r="S402" s="6" t="s">
        <v>5</v>
      </c>
      <c r="T402" s="6" t="s">
        <v>4</v>
      </c>
      <c r="U402" s="6" t="s">
        <v>319</v>
      </c>
      <c r="V402" s="6" t="s">
        <v>94</v>
      </c>
      <c r="W402" s="6" t="s">
        <v>318</v>
      </c>
      <c r="X402" s="6" t="s">
        <v>0</v>
      </c>
      <c r="Y402" s="6">
        <f t="shared" si="12"/>
        <v>22.854444444444447</v>
      </c>
      <c r="Z402" s="6">
        <f t="shared" si="13"/>
        <v>6.5913888888888899</v>
      </c>
      <c r="AA402" s="6">
        <f>D402-'Estacion Base Los Santos'!$J$8*'L13 Corr Deriva'!Z402</f>
        <v>1754.513896087816</v>
      </c>
    </row>
    <row r="403" spans="1:27" x14ac:dyDescent="0.25">
      <c r="A403" s="6" t="s">
        <v>21</v>
      </c>
      <c r="B403" s="6" t="s">
        <v>20</v>
      </c>
      <c r="C403" s="6" t="s">
        <v>332</v>
      </c>
      <c r="D403" s="6">
        <v>1754.5232000000001</v>
      </c>
      <c r="E403" s="6" t="s">
        <v>18</v>
      </c>
      <c r="F403" s="6" t="s">
        <v>331</v>
      </c>
      <c r="G403" s="6" t="s">
        <v>330</v>
      </c>
      <c r="H403" s="6">
        <v>1732.5047999999999</v>
      </c>
      <c r="I403" s="6" t="s">
        <v>329</v>
      </c>
      <c r="J403" s="6" t="s">
        <v>328</v>
      </c>
      <c r="K403" s="6" t="s">
        <v>327</v>
      </c>
      <c r="L403" s="6" t="s">
        <v>321</v>
      </c>
      <c r="M403" s="6" t="s">
        <v>36</v>
      </c>
      <c r="N403" s="6" t="s">
        <v>326</v>
      </c>
      <c r="O403" s="6" t="s">
        <v>270</v>
      </c>
      <c r="P403" s="6" t="s">
        <v>8</v>
      </c>
      <c r="Q403" s="6" t="s">
        <v>7</v>
      </c>
      <c r="R403" s="6" t="s">
        <v>6</v>
      </c>
      <c r="S403" s="6" t="s">
        <v>5</v>
      </c>
      <c r="T403" s="6" t="s">
        <v>4</v>
      </c>
      <c r="U403" s="6" t="s">
        <v>319</v>
      </c>
      <c r="V403" s="6" t="s">
        <v>94</v>
      </c>
      <c r="W403" s="6" t="s">
        <v>318</v>
      </c>
      <c r="X403" s="6" t="s">
        <v>0</v>
      </c>
      <c r="Y403" s="6">
        <f t="shared" si="12"/>
        <v>22.858611111111113</v>
      </c>
      <c r="Z403" s="6">
        <f t="shared" si="13"/>
        <v>6.5955555555555563</v>
      </c>
      <c r="AA403" s="6">
        <f>D403-'Estacion Base Los Santos'!$J$8*'L13 Corr Deriva'!Z403</f>
        <v>1754.5060852757852</v>
      </c>
    </row>
    <row r="404" spans="1:27" x14ac:dyDescent="0.25">
      <c r="A404" s="6" t="s">
        <v>21</v>
      </c>
      <c r="B404" s="6" t="s">
        <v>20</v>
      </c>
      <c r="C404" s="6" t="s">
        <v>325</v>
      </c>
      <c r="D404" s="6">
        <v>1754.5364999999999</v>
      </c>
      <c r="E404" s="6" t="s">
        <v>18</v>
      </c>
      <c r="F404" s="6" t="s">
        <v>324</v>
      </c>
      <c r="G404" s="6" t="s">
        <v>323</v>
      </c>
      <c r="H404" s="6">
        <v>1732.5183</v>
      </c>
      <c r="I404" s="6" t="s">
        <v>314</v>
      </c>
      <c r="J404" s="6" t="s">
        <v>281</v>
      </c>
      <c r="K404" s="6" t="s">
        <v>322</v>
      </c>
      <c r="L404" s="6" t="s">
        <v>321</v>
      </c>
      <c r="M404" s="6" t="s">
        <v>11</v>
      </c>
      <c r="N404" s="6" t="s">
        <v>320</v>
      </c>
      <c r="O404" s="6" t="s">
        <v>270</v>
      </c>
      <c r="P404" s="6" t="s">
        <v>8</v>
      </c>
      <c r="Q404" s="6" t="s">
        <v>7</v>
      </c>
      <c r="R404" s="6" t="s">
        <v>6</v>
      </c>
      <c r="S404" s="6" t="s">
        <v>5</v>
      </c>
      <c r="T404" s="6" t="s">
        <v>4</v>
      </c>
      <c r="U404" s="6" t="s">
        <v>319</v>
      </c>
      <c r="V404" s="6" t="s">
        <v>94</v>
      </c>
      <c r="W404" s="6" t="s">
        <v>318</v>
      </c>
      <c r="X404" s="6" t="s">
        <v>0</v>
      </c>
      <c r="Y404" s="6">
        <f t="shared" si="12"/>
        <v>22.862777777777779</v>
      </c>
      <c r="Z404" s="6">
        <f t="shared" si="13"/>
        <v>6.5997222222222227</v>
      </c>
      <c r="AA404" s="6">
        <f>D404-'Estacion Base Los Santos'!$J$8*'L13 Corr Deriva'!Z404</f>
        <v>1754.519374463754</v>
      </c>
    </row>
    <row r="405" spans="1:27" x14ac:dyDescent="0.25">
      <c r="A405" s="6" t="s">
        <v>21</v>
      </c>
      <c r="B405" s="6" t="s">
        <v>20</v>
      </c>
      <c r="C405" s="6" t="s">
        <v>317</v>
      </c>
      <c r="D405" s="6">
        <v>1754.5259000000001</v>
      </c>
      <c r="E405" s="6" t="s">
        <v>18</v>
      </c>
      <c r="F405" s="6" t="s">
        <v>316</v>
      </c>
      <c r="G405" s="6" t="s">
        <v>315</v>
      </c>
      <c r="H405" s="6">
        <v>1732.5085999999999</v>
      </c>
      <c r="I405" s="6" t="s">
        <v>314</v>
      </c>
      <c r="J405" s="6" t="s">
        <v>313</v>
      </c>
      <c r="K405" s="6" t="s">
        <v>312</v>
      </c>
      <c r="L405" s="6" t="s">
        <v>302</v>
      </c>
      <c r="M405" s="6" t="s">
        <v>11</v>
      </c>
      <c r="N405" s="6" t="s">
        <v>311</v>
      </c>
      <c r="O405" s="6" t="s">
        <v>270</v>
      </c>
      <c r="P405" s="6" t="s">
        <v>8</v>
      </c>
      <c r="Q405" s="6" t="s">
        <v>7</v>
      </c>
      <c r="R405" s="6" t="s">
        <v>6</v>
      </c>
      <c r="S405" s="6" t="s">
        <v>5</v>
      </c>
      <c r="T405" s="6" t="s">
        <v>4</v>
      </c>
      <c r="U405" s="6" t="s">
        <v>310</v>
      </c>
      <c r="V405" s="6" t="s">
        <v>94</v>
      </c>
      <c r="W405" s="6" t="s">
        <v>309</v>
      </c>
      <c r="X405" s="6" t="s">
        <v>0</v>
      </c>
      <c r="Y405" s="6">
        <f t="shared" si="12"/>
        <v>22.866944444444446</v>
      </c>
      <c r="Z405" s="6">
        <f t="shared" si="13"/>
        <v>6.6038888888888891</v>
      </c>
      <c r="AA405" s="6">
        <f>D405-'Estacion Base Los Santos'!$J$8*'L13 Corr Deriva'!Z405</f>
        <v>1754.5087636517233</v>
      </c>
    </row>
    <row r="406" spans="1:27" x14ac:dyDescent="0.25">
      <c r="A406" s="6" t="s">
        <v>21</v>
      </c>
      <c r="B406" s="6" t="s">
        <v>20</v>
      </c>
      <c r="C406" s="6" t="s">
        <v>308</v>
      </c>
      <c r="D406" s="6">
        <v>1754.5228</v>
      </c>
      <c r="E406" s="6" t="s">
        <v>18</v>
      </c>
      <c r="F406" s="6" t="s">
        <v>307</v>
      </c>
      <c r="G406" s="6" t="s">
        <v>306</v>
      </c>
      <c r="H406" s="6">
        <v>1732.5059000000001</v>
      </c>
      <c r="I406" s="6" t="s">
        <v>305</v>
      </c>
      <c r="J406" s="6" t="s">
        <v>304</v>
      </c>
      <c r="K406" s="6" t="s">
        <v>303</v>
      </c>
      <c r="L406" s="6" t="s">
        <v>302</v>
      </c>
      <c r="M406" s="6" t="s">
        <v>11</v>
      </c>
      <c r="N406" s="6" t="s">
        <v>301</v>
      </c>
      <c r="O406" s="6" t="s">
        <v>270</v>
      </c>
      <c r="P406" s="6" t="s">
        <v>8</v>
      </c>
      <c r="Q406" s="6" t="s">
        <v>7</v>
      </c>
      <c r="R406" s="6" t="s">
        <v>6</v>
      </c>
      <c r="S406" s="6" t="s">
        <v>5</v>
      </c>
      <c r="T406" s="6" t="s">
        <v>4</v>
      </c>
      <c r="U406" s="6" t="s">
        <v>300</v>
      </c>
      <c r="V406" s="6" t="s">
        <v>94</v>
      </c>
      <c r="W406" s="6" t="s">
        <v>299</v>
      </c>
      <c r="X406" s="6" t="s">
        <v>0</v>
      </c>
      <c r="Y406" s="6">
        <f t="shared" si="12"/>
        <v>22.871111111111112</v>
      </c>
      <c r="Z406" s="6">
        <f t="shared" si="13"/>
        <v>6.6080555555555556</v>
      </c>
      <c r="AA406" s="6">
        <f>D406-'Estacion Base Los Santos'!$J$8*'L13 Corr Deriva'!Z406</f>
        <v>1754.5056528396922</v>
      </c>
    </row>
    <row r="407" spans="1:27" x14ac:dyDescent="0.25">
      <c r="A407" s="6" t="s">
        <v>21</v>
      </c>
      <c r="B407" s="6" t="s">
        <v>20</v>
      </c>
      <c r="C407" s="6" t="s">
        <v>298</v>
      </c>
      <c r="D407" s="6">
        <v>1754.5279</v>
      </c>
      <c r="E407" s="6" t="s">
        <v>18</v>
      </c>
      <c r="F407" s="6" t="s">
        <v>297</v>
      </c>
      <c r="G407" s="6" t="s">
        <v>296</v>
      </c>
      <c r="H407" s="6">
        <v>1732.5124000000001</v>
      </c>
      <c r="I407" s="6" t="s">
        <v>39</v>
      </c>
      <c r="J407" s="6" t="s">
        <v>179</v>
      </c>
      <c r="K407" s="6" t="s">
        <v>295</v>
      </c>
      <c r="L407" s="6" t="s">
        <v>287</v>
      </c>
      <c r="M407" s="6" t="s">
        <v>11</v>
      </c>
      <c r="N407" s="6" t="s">
        <v>294</v>
      </c>
      <c r="O407" s="6" t="s">
        <v>270</v>
      </c>
      <c r="P407" s="6" t="s">
        <v>8</v>
      </c>
      <c r="Q407" s="6" t="s">
        <v>7</v>
      </c>
      <c r="R407" s="6" t="s">
        <v>6</v>
      </c>
      <c r="S407" s="6" t="s">
        <v>5</v>
      </c>
      <c r="T407" s="6" t="s">
        <v>4</v>
      </c>
      <c r="U407" s="6" t="s">
        <v>293</v>
      </c>
      <c r="V407" s="6" t="s">
        <v>94</v>
      </c>
      <c r="W407" s="6" t="s">
        <v>292</v>
      </c>
      <c r="X407" s="6" t="s">
        <v>0</v>
      </c>
      <c r="Y407" s="6">
        <f t="shared" si="12"/>
        <v>22.875277777777779</v>
      </c>
      <c r="Z407" s="6">
        <f t="shared" si="13"/>
        <v>6.612222222222222</v>
      </c>
      <c r="AA407" s="6">
        <f>D407-'Estacion Base Los Santos'!$J$8*'L13 Corr Deriva'!Z407</f>
        <v>1754.5107420276613</v>
      </c>
    </row>
    <row r="408" spans="1:27" x14ac:dyDescent="0.25">
      <c r="A408" s="6" t="s">
        <v>21</v>
      </c>
      <c r="B408" s="6" t="s">
        <v>20</v>
      </c>
      <c r="C408" s="6" t="s">
        <v>291</v>
      </c>
      <c r="D408" s="6">
        <v>1754.5407</v>
      </c>
      <c r="E408" s="6" t="s">
        <v>18</v>
      </c>
      <c r="F408" s="6" t="s">
        <v>290</v>
      </c>
      <c r="G408" s="6" t="s">
        <v>289</v>
      </c>
      <c r="H408" s="6">
        <v>1732.5256999999999</v>
      </c>
      <c r="I408" s="6" t="s">
        <v>196</v>
      </c>
      <c r="J408" s="6" t="s">
        <v>222</v>
      </c>
      <c r="K408" s="6" t="s">
        <v>288</v>
      </c>
      <c r="L408" s="6" t="s">
        <v>287</v>
      </c>
      <c r="M408" s="6" t="s">
        <v>11</v>
      </c>
      <c r="N408" s="6" t="s">
        <v>286</v>
      </c>
      <c r="O408" s="6" t="s">
        <v>270</v>
      </c>
      <c r="P408" s="6" t="s">
        <v>8</v>
      </c>
      <c r="Q408" s="6" t="s">
        <v>7</v>
      </c>
      <c r="R408" s="6" t="s">
        <v>6</v>
      </c>
      <c r="S408" s="6" t="s">
        <v>5</v>
      </c>
      <c r="T408" s="6" t="s">
        <v>4</v>
      </c>
      <c r="U408" s="6" t="s">
        <v>285</v>
      </c>
      <c r="V408" s="6" t="s">
        <v>73</v>
      </c>
      <c r="W408" s="6" t="s">
        <v>227</v>
      </c>
      <c r="X408" s="6" t="s">
        <v>0</v>
      </c>
      <c r="Y408" s="6">
        <f t="shared" si="12"/>
        <v>22.879444444444445</v>
      </c>
      <c r="Z408" s="6">
        <f t="shared" si="13"/>
        <v>6.6163888888888884</v>
      </c>
      <c r="AA408" s="6">
        <f>D408-'Estacion Base Los Santos'!$J$8*'L13 Corr Deriva'!Z408</f>
        <v>1754.5235312156303</v>
      </c>
    </row>
    <row r="409" spans="1:27" x14ac:dyDescent="0.25">
      <c r="A409" s="6" t="s">
        <v>21</v>
      </c>
      <c r="B409" s="6" t="s">
        <v>20</v>
      </c>
      <c r="C409" s="6" t="s">
        <v>284</v>
      </c>
      <c r="D409" s="6">
        <v>1754.5193999999999</v>
      </c>
      <c r="E409" s="6" t="s">
        <v>18</v>
      </c>
      <c r="F409" s="6" t="s">
        <v>283</v>
      </c>
      <c r="G409" s="6" t="s">
        <v>282</v>
      </c>
      <c r="H409" s="6">
        <v>1732.5057999999999</v>
      </c>
      <c r="I409" s="6" t="s">
        <v>29</v>
      </c>
      <c r="J409" s="6" t="s">
        <v>281</v>
      </c>
      <c r="K409" s="6" t="s">
        <v>280</v>
      </c>
      <c r="L409" s="6" t="s">
        <v>272</v>
      </c>
      <c r="M409" s="6" t="s">
        <v>11</v>
      </c>
      <c r="N409" s="6" t="s">
        <v>279</v>
      </c>
      <c r="O409" s="6" t="s">
        <v>270</v>
      </c>
      <c r="P409" s="6" t="s">
        <v>8</v>
      </c>
      <c r="Q409" s="6" t="s">
        <v>7</v>
      </c>
      <c r="R409" s="6" t="s">
        <v>6</v>
      </c>
      <c r="S409" s="6" t="s">
        <v>5</v>
      </c>
      <c r="T409" s="6" t="s">
        <v>4</v>
      </c>
      <c r="U409" s="6" t="s">
        <v>254</v>
      </c>
      <c r="V409" s="6" t="s">
        <v>73</v>
      </c>
      <c r="W409" s="6" t="s">
        <v>1</v>
      </c>
      <c r="X409" s="6" t="s">
        <v>0</v>
      </c>
      <c r="Y409" s="6">
        <f t="shared" si="12"/>
        <v>22.883611111111112</v>
      </c>
      <c r="Z409" s="6">
        <f t="shared" si="13"/>
        <v>6.6205555555555549</v>
      </c>
      <c r="AA409" s="6">
        <f>D409-'Estacion Base Los Santos'!$J$8*'L13 Corr Deriva'!Z409</f>
        <v>1754.5022204035993</v>
      </c>
    </row>
    <row r="410" spans="1:27" x14ac:dyDescent="0.25">
      <c r="A410" s="6" t="s">
        <v>21</v>
      </c>
      <c r="B410" s="6" t="s">
        <v>20</v>
      </c>
      <c r="C410" s="6" t="s">
        <v>278</v>
      </c>
      <c r="D410" s="6">
        <v>1754.5256999999999</v>
      </c>
      <c r="E410" s="6" t="s">
        <v>18</v>
      </c>
      <c r="F410" s="6" t="s">
        <v>277</v>
      </c>
      <c r="G410" s="6" t="s">
        <v>276</v>
      </c>
      <c r="H410" s="6">
        <v>1732.5130999999999</v>
      </c>
      <c r="I410" s="6" t="s">
        <v>275</v>
      </c>
      <c r="J410" s="6" t="s">
        <v>274</v>
      </c>
      <c r="K410" s="6" t="s">
        <v>273</v>
      </c>
      <c r="L410" s="6" t="s">
        <v>272</v>
      </c>
      <c r="M410" s="6" t="s">
        <v>11</v>
      </c>
      <c r="N410" s="6" t="s">
        <v>271</v>
      </c>
      <c r="O410" s="6" t="s">
        <v>270</v>
      </c>
      <c r="P410" s="6" t="s">
        <v>8</v>
      </c>
      <c r="Q410" s="6" t="s">
        <v>7</v>
      </c>
      <c r="R410" s="6" t="s">
        <v>6</v>
      </c>
      <c r="S410" s="6" t="s">
        <v>5</v>
      </c>
      <c r="T410" s="6" t="s">
        <v>4</v>
      </c>
      <c r="U410" s="6" t="s">
        <v>269</v>
      </c>
      <c r="V410" s="6" t="s">
        <v>2</v>
      </c>
      <c r="W410" s="6" t="s">
        <v>253</v>
      </c>
      <c r="X410" s="6" t="s">
        <v>0</v>
      </c>
      <c r="Y410" s="6">
        <f t="shared" si="12"/>
        <v>22.887777777777778</v>
      </c>
      <c r="Z410" s="6">
        <f t="shared" si="13"/>
        <v>6.6247222222222213</v>
      </c>
      <c r="AA410" s="6">
        <f>D410-'Estacion Base Los Santos'!$J$8*'L13 Corr Deriva'!Z410</f>
        <v>1754.5085095915683</v>
      </c>
    </row>
    <row r="411" spans="1:27" x14ac:dyDescent="0.25">
      <c r="A411" s="6" t="s">
        <v>21</v>
      </c>
      <c r="B411" s="6" t="s">
        <v>20</v>
      </c>
      <c r="C411" s="6" t="s">
        <v>268</v>
      </c>
      <c r="D411" s="6">
        <v>1754.5213000000001</v>
      </c>
      <c r="E411" s="6" t="s">
        <v>18</v>
      </c>
      <c r="F411" s="6" t="s">
        <v>267</v>
      </c>
      <c r="G411" s="6" t="s">
        <v>266</v>
      </c>
      <c r="H411" s="6">
        <v>1732.5093999999999</v>
      </c>
      <c r="I411" s="6" t="s">
        <v>265</v>
      </c>
      <c r="J411" s="6" t="s">
        <v>179</v>
      </c>
      <c r="K411" s="6" t="s">
        <v>264</v>
      </c>
      <c r="L411" s="6" t="s">
        <v>256</v>
      </c>
      <c r="M411" s="6" t="s">
        <v>263</v>
      </c>
      <c r="N411" s="6" t="s">
        <v>262</v>
      </c>
      <c r="O411" s="6" t="s">
        <v>111</v>
      </c>
      <c r="P411" s="6" t="s">
        <v>8</v>
      </c>
      <c r="Q411" s="6" t="s">
        <v>7</v>
      </c>
      <c r="R411" s="6" t="s">
        <v>6</v>
      </c>
      <c r="S411" s="6" t="s">
        <v>5</v>
      </c>
      <c r="T411" s="6" t="s">
        <v>4</v>
      </c>
      <c r="U411" s="6" t="s">
        <v>236</v>
      </c>
      <c r="V411" s="6" t="s">
        <v>23</v>
      </c>
      <c r="W411" s="6" t="s">
        <v>253</v>
      </c>
      <c r="X411" s="6" t="s">
        <v>0</v>
      </c>
      <c r="Y411" s="6">
        <f t="shared" si="12"/>
        <v>22.891944444444444</v>
      </c>
      <c r="Z411" s="6">
        <f t="shared" si="13"/>
        <v>6.6288888888888877</v>
      </c>
      <c r="AA411" s="6">
        <f>D411-'Estacion Base Los Santos'!$J$8*'L13 Corr Deriva'!Z411</f>
        <v>1754.5040987795376</v>
      </c>
    </row>
    <row r="412" spans="1:27" x14ac:dyDescent="0.25">
      <c r="A412" s="6" t="s">
        <v>21</v>
      </c>
      <c r="B412" s="6" t="s">
        <v>20</v>
      </c>
      <c r="C412" s="6" t="s">
        <v>261</v>
      </c>
      <c r="D412" s="6">
        <v>1754.5246999999999</v>
      </c>
      <c r="E412" s="6" t="s">
        <v>18</v>
      </c>
      <c r="F412" s="6" t="s">
        <v>260</v>
      </c>
      <c r="G412" s="6" t="s">
        <v>259</v>
      </c>
      <c r="H412" s="6">
        <v>1732.5146</v>
      </c>
      <c r="I412" s="6" t="s">
        <v>258</v>
      </c>
      <c r="J412" s="6" t="s">
        <v>213</v>
      </c>
      <c r="K412" s="6" t="s">
        <v>257</v>
      </c>
      <c r="L412" s="6" t="s">
        <v>256</v>
      </c>
      <c r="M412" s="6" t="s">
        <v>11</v>
      </c>
      <c r="N412" s="6" t="s">
        <v>255</v>
      </c>
      <c r="O412" s="6" t="s">
        <v>111</v>
      </c>
      <c r="P412" s="6" t="s">
        <v>8</v>
      </c>
      <c r="Q412" s="6" t="s">
        <v>7</v>
      </c>
      <c r="R412" s="6" t="s">
        <v>6</v>
      </c>
      <c r="S412" s="6" t="s">
        <v>5</v>
      </c>
      <c r="T412" s="6" t="s">
        <v>4</v>
      </c>
      <c r="U412" s="6" t="s">
        <v>254</v>
      </c>
      <c r="V412" s="6" t="s">
        <v>23</v>
      </c>
      <c r="W412" s="6" t="s">
        <v>253</v>
      </c>
      <c r="X412" s="6" t="s">
        <v>0</v>
      </c>
      <c r="Y412" s="6">
        <f t="shared" si="12"/>
        <v>22.896111111111111</v>
      </c>
      <c r="Z412" s="6">
        <f t="shared" si="13"/>
        <v>6.6330555555555542</v>
      </c>
      <c r="AA412" s="6">
        <f>D412-'Estacion Base Los Santos'!$J$8*'L13 Corr Deriva'!Z412</f>
        <v>1754.5074879675064</v>
      </c>
    </row>
    <row r="413" spans="1:27" x14ac:dyDescent="0.25">
      <c r="A413" s="6" t="s">
        <v>21</v>
      </c>
      <c r="B413" s="6" t="s">
        <v>20</v>
      </c>
      <c r="C413" s="6" t="s">
        <v>252</v>
      </c>
      <c r="D413" s="6">
        <v>1754.6629</v>
      </c>
      <c r="E413" s="6" t="s">
        <v>18</v>
      </c>
      <c r="F413" s="6" t="s">
        <v>251</v>
      </c>
      <c r="G413" s="6" t="s">
        <v>250</v>
      </c>
      <c r="H413" s="6">
        <v>1732.6524999999999</v>
      </c>
      <c r="I413" s="6" t="s">
        <v>249</v>
      </c>
      <c r="J413" s="6" t="s">
        <v>248</v>
      </c>
      <c r="K413" s="6" t="s">
        <v>247</v>
      </c>
      <c r="L413" s="6" t="s">
        <v>238</v>
      </c>
      <c r="M413" s="6" t="s">
        <v>246</v>
      </c>
      <c r="N413" s="6" t="s">
        <v>245</v>
      </c>
      <c r="O413" s="6" t="s">
        <v>111</v>
      </c>
      <c r="P413" s="6" t="s">
        <v>8</v>
      </c>
      <c r="Q413" s="6" t="s">
        <v>7</v>
      </c>
      <c r="R413" s="6" t="s">
        <v>6</v>
      </c>
      <c r="S413" s="6" t="s">
        <v>5</v>
      </c>
      <c r="T413" s="6" t="s">
        <v>4</v>
      </c>
      <c r="U413" s="6" t="s">
        <v>244</v>
      </c>
      <c r="V413" s="6" t="s">
        <v>2</v>
      </c>
      <c r="W413" s="6" t="s">
        <v>231</v>
      </c>
      <c r="X413" s="6" t="s">
        <v>0</v>
      </c>
      <c r="Y413" s="6">
        <f t="shared" si="12"/>
        <v>22.900277777777777</v>
      </c>
      <c r="Z413" s="6">
        <f t="shared" si="13"/>
        <v>6.6372222222222206</v>
      </c>
      <c r="AA413" s="6">
        <f>D413-'Estacion Base Los Santos'!$J$8*'L13 Corr Deriva'!Z413</f>
        <v>1754.6456771554756</v>
      </c>
    </row>
    <row r="414" spans="1:27" x14ac:dyDescent="0.25">
      <c r="A414" s="6" t="s">
        <v>21</v>
      </c>
      <c r="B414" s="6" t="s">
        <v>20</v>
      </c>
      <c r="C414" s="6" t="s">
        <v>243</v>
      </c>
      <c r="D414" s="6">
        <v>1754.5144</v>
      </c>
      <c r="E414" s="6" t="s">
        <v>18</v>
      </c>
      <c r="F414" s="6" t="s">
        <v>242</v>
      </c>
      <c r="G414" s="6" t="s">
        <v>241</v>
      </c>
      <c r="H414" s="6">
        <v>1732.5061000000001</v>
      </c>
      <c r="I414" s="6" t="s">
        <v>49</v>
      </c>
      <c r="J414" s="6" t="s">
        <v>240</v>
      </c>
      <c r="K414" s="6" t="s">
        <v>239</v>
      </c>
      <c r="L414" s="6" t="s">
        <v>238</v>
      </c>
      <c r="M414" s="6" t="s">
        <v>36</v>
      </c>
      <c r="N414" s="6" t="s">
        <v>237</v>
      </c>
      <c r="O414" s="6" t="s">
        <v>111</v>
      </c>
      <c r="P414" s="6" t="s">
        <v>8</v>
      </c>
      <c r="Q414" s="6" t="s">
        <v>7</v>
      </c>
      <c r="R414" s="6" t="s">
        <v>6</v>
      </c>
      <c r="S414" s="6" t="s">
        <v>5</v>
      </c>
      <c r="T414" s="6" t="s">
        <v>4</v>
      </c>
      <c r="U414" s="6" t="s">
        <v>236</v>
      </c>
      <c r="V414" s="6" t="s">
        <v>73</v>
      </c>
      <c r="W414" s="6" t="s">
        <v>235</v>
      </c>
      <c r="X414" s="6" t="s">
        <v>0</v>
      </c>
      <c r="Y414" s="6">
        <f t="shared" si="12"/>
        <v>22.904444444444444</v>
      </c>
      <c r="Z414" s="6">
        <f t="shared" si="13"/>
        <v>6.641388888888887</v>
      </c>
      <c r="AA414" s="6">
        <f>D414-'Estacion Base Los Santos'!$J$8*'L13 Corr Deriva'!Z414</f>
        <v>1754.4971663434446</v>
      </c>
    </row>
    <row r="415" spans="1:27" x14ac:dyDescent="0.25">
      <c r="A415" s="6" t="s">
        <v>21</v>
      </c>
      <c r="B415" s="6" t="s">
        <v>20</v>
      </c>
      <c r="C415" s="6" t="s">
        <v>234</v>
      </c>
      <c r="D415" s="6">
        <v>1754.5207</v>
      </c>
      <c r="E415" s="6" t="s">
        <v>18</v>
      </c>
      <c r="F415" s="6" t="s">
        <v>152</v>
      </c>
      <c r="G415" s="6" t="s">
        <v>107</v>
      </c>
      <c r="H415" s="6">
        <v>1732.5134</v>
      </c>
      <c r="I415" s="6" t="s">
        <v>196</v>
      </c>
      <c r="J415" s="6" t="s">
        <v>141</v>
      </c>
      <c r="K415" s="6" t="s">
        <v>233</v>
      </c>
      <c r="L415" s="6" t="s">
        <v>220</v>
      </c>
      <c r="M415" s="6" t="s">
        <v>11</v>
      </c>
      <c r="N415" s="6" t="s">
        <v>232</v>
      </c>
      <c r="O415" s="6" t="s">
        <v>111</v>
      </c>
      <c r="P415" s="6" t="s">
        <v>8</v>
      </c>
      <c r="Q415" s="6" t="s">
        <v>7</v>
      </c>
      <c r="R415" s="6" t="s">
        <v>6</v>
      </c>
      <c r="S415" s="6" t="s">
        <v>5</v>
      </c>
      <c r="T415" s="6" t="s">
        <v>4</v>
      </c>
      <c r="U415" s="6" t="s">
        <v>218</v>
      </c>
      <c r="V415" s="6" t="s">
        <v>73</v>
      </c>
      <c r="W415" s="6" t="s">
        <v>231</v>
      </c>
      <c r="X415" s="6" t="s">
        <v>0</v>
      </c>
      <c r="Y415" s="6">
        <f t="shared" si="12"/>
        <v>22.90861111111111</v>
      </c>
      <c r="Z415" s="6">
        <f t="shared" si="13"/>
        <v>6.6455555555555534</v>
      </c>
      <c r="AA415" s="6">
        <f>D415-'Estacion Base Los Santos'!$J$8*'L13 Corr Deriva'!Z415</f>
        <v>1754.5034555314135</v>
      </c>
    </row>
    <row r="416" spans="1:27" x14ac:dyDescent="0.25">
      <c r="A416" s="6" t="s">
        <v>21</v>
      </c>
      <c r="B416" s="6" t="s">
        <v>20</v>
      </c>
      <c r="C416" s="6" t="s">
        <v>230</v>
      </c>
      <c r="D416" s="6">
        <v>1754.5219999999999</v>
      </c>
      <c r="E416" s="6" t="s">
        <v>18</v>
      </c>
      <c r="F416" s="6" t="s">
        <v>118</v>
      </c>
      <c r="G416" s="6" t="s">
        <v>117</v>
      </c>
      <c r="H416" s="6">
        <v>1732.5162</v>
      </c>
      <c r="I416" s="6" t="s">
        <v>196</v>
      </c>
      <c r="J416" s="6" t="s">
        <v>130</v>
      </c>
      <c r="K416" s="6" t="s">
        <v>229</v>
      </c>
      <c r="L416" s="6" t="s">
        <v>220</v>
      </c>
      <c r="M416" s="6" t="s">
        <v>36</v>
      </c>
      <c r="N416" s="6" t="s">
        <v>228</v>
      </c>
      <c r="O416" s="6" t="s">
        <v>111</v>
      </c>
      <c r="P416" s="6" t="s">
        <v>8</v>
      </c>
      <c r="Q416" s="6" t="s">
        <v>7</v>
      </c>
      <c r="R416" s="6" t="s">
        <v>6</v>
      </c>
      <c r="S416" s="6" t="s">
        <v>5</v>
      </c>
      <c r="T416" s="6" t="s">
        <v>4</v>
      </c>
      <c r="U416" s="6" t="s">
        <v>218</v>
      </c>
      <c r="V416" s="6" t="s">
        <v>23</v>
      </c>
      <c r="W416" s="6" t="s">
        <v>227</v>
      </c>
      <c r="X416" s="6" t="s">
        <v>0</v>
      </c>
      <c r="Y416" s="6">
        <f t="shared" si="12"/>
        <v>22.912777777777777</v>
      </c>
      <c r="Z416" s="6">
        <f t="shared" si="13"/>
        <v>6.6497222222222199</v>
      </c>
      <c r="AA416" s="6">
        <f>D416-'Estacion Base Los Santos'!$J$8*'L13 Corr Deriva'!Z416</f>
        <v>1754.5047447193824</v>
      </c>
    </row>
    <row r="417" spans="1:27" x14ac:dyDescent="0.25">
      <c r="A417" s="6" t="s">
        <v>21</v>
      </c>
      <c r="B417" s="6" t="s">
        <v>20</v>
      </c>
      <c r="C417" s="6" t="s">
        <v>226</v>
      </c>
      <c r="D417" s="6">
        <v>1754.5220999999999</v>
      </c>
      <c r="E417" s="6" t="s">
        <v>18</v>
      </c>
      <c r="F417" s="6" t="s">
        <v>225</v>
      </c>
      <c r="G417" s="6" t="s">
        <v>224</v>
      </c>
      <c r="H417" s="6">
        <v>1732.5169000000001</v>
      </c>
      <c r="I417" s="6" t="s">
        <v>223</v>
      </c>
      <c r="J417" s="6" t="s">
        <v>222</v>
      </c>
      <c r="K417" s="6" t="s">
        <v>221</v>
      </c>
      <c r="L417" s="6" t="s">
        <v>220</v>
      </c>
      <c r="M417" s="6" t="s">
        <v>36</v>
      </c>
      <c r="N417" s="6" t="s">
        <v>219</v>
      </c>
      <c r="O417" s="6" t="s">
        <v>111</v>
      </c>
      <c r="P417" s="6" t="s">
        <v>8</v>
      </c>
      <c r="Q417" s="6" t="s">
        <v>7</v>
      </c>
      <c r="R417" s="6" t="s">
        <v>6</v>
      </c>
      <c r="S417" s="6" t="s">
        <v>5</v>
      </c>
      <c r="T417" s="6" t="s">
        <v>4</v>
      </c>
      <c r="U417" s="6" t="s">
        <v>218</v>
      </c>
      <c r="V417" s="6" t="s">
        <v>94</v>
      </c>
      <c r="W417" s="6" t="s">
        <v>217</v>
      </c>
      <c r="X417" s="6" t="s">
        <v>0</v>
      </c>
      <c r="Y417" s="6">
        <f t="shared" si="12"/>
        <v>22.916944444444447</v>
      </c>
      <c r="Z417" s="6">
        <f t="shared" si="13"/>
        <v>6.6538888888888899</v>
      </c>
      <c r="AA417" s="6">
        <f>D417-'Estacion Base Los Santos'!$J$8*'L13 Corr Deriva'!Z417</f>
        <v>1754.5048339073514</v>
      </c>
    </row>
    <row r="418" spans="1:27" x14ac:dyDescent="0.25">
      <c r="A418" s="6" t="s">
        <v>21</v>
      </c>
      <c r="B418" s="6" t="s">
        <v>20</v>
      </c>
      <c r="C418" s="6" t="s">
        <v>216</v>
      </c>
      <c r="D418" s="6">
        <v>1754.5234</v>
      </c>
      <c r="E418" s="6" t="s">
        <v>18</v>
      </c>
      <c r="F418" s="6" t="s">
        <v>215</v>
      </c>
      <c r="G418" s="6" t="s">
        <v>214</v>
      </c>
      <c r="H418" s="6">
        <v>1732.5193999999999</v>
      </c>
      <c r="I418" s="6" t="s">
        <v>131</v>
      </c>
      <c r="J418" s="6" t="s">
        <v>213</v>
      </c>
      <c r="K418" s="6" t="s">
        <v>212</v>
      </c>
      <c r="L418" s="6" t="s">
        <v>203</v>
      </c>
      <c r="M418" s="6" t="s">
        <v>36</v>
      </c>
      <c r="N418" s="6" t="s">
        <v>211</v>
      </c>
      <c r="O418" s="6" t="s">
        <v>111</v>
      </c>
      <c r="P418" s="6" t="s">
        <v>8</v>
      </c>
      <c r="Q418" s="6" t="s">
        <v>7</v>
      </c>
      <c r="R418" s="6" t="s">
        <v>6</v>
      </c>
      <c r="S418" s="6" t="s">
        <v>5</v>
      </c>
      <c r="T418" s="6" t="s">
        <v>4</v>
      </c>
      <c r="U418" s="6" t="s">
        <v>210</v>
      </c>
      <c r="V418" s="6" t="s">
        <v>94</v>
      </c>
      <c r="W418" s="6" t="s">
        <v>209</v>
      </c>
      <c r="X418" s="6" t="s">
        <v>0</v>
      </c>
      <c r="Y418" s="6">
        <f t="shared" si="12"/>
        <v>22.921111111111113</v>
      </c>
      <c r="Z418" s="6">
        <f t="shared" si="13"/>
        <v>6.6580555555555563</v>
      </c>
      <c r="AA418" s="6">
        <f>D418-'Estacion Base Los Santos'!$J$8*'L13 Corr Deriva'!Z418</f>
        <v>1754.5061230953206</v>
      </c>
    </row>
    <row r="419" spans="1:27" x14ac:dyDescent="0.25">
      <c r="A419" s="6" t="s">
        <v>21</v>
      </c>
      <c r="B419" s="6" t="s">
        <v>20</v>
      </c>
      <c r="C419" s="6" t="s">
        <v>208</v>
      </c>
      <c r="D419" s="6">
        <v>1754.5219999999999</v>
      </c>
      <c r="E419" s="6" t="s">
        <v>18</v>
      </c>
      <c r="F419" s="6" t="s">
        <v>207</v>
      </c>
      <c r="G419" s="6" t="s">
        <v>206</v>
      </c>
      <c r="H419" s="6">
        <v>1732.5184999999999</v>
      </c>
      <c r="I419" s="6" t="s">
        <v>106</v>
      </c>
      <c r="J419" s="6" t="s">
        <v>205</v>
      </c>
      <c r="K419" s="6" t="s">
        <v>204</v>
      </c>
      <c r="L419" s="6" t="s">
        <v>203</v>
      </c>
      <c r="M419" s="6" t="s">
        <v>65</v>
      </c>
      <c r="N419" s="6" t="s">
        <v>202</v>
      </c>
      <c r="O419" s="6" t="s">
        <v>111</v>
      </c>
      <c r="P419" s="6" t="s">
        <v>8</v>
      </c>
      <c r="Q419" s="6" t="s">
        <v>7</v>
      </c>
      <c r="R419" s="6" t="s">
        <v>6</v>
      </c>
      <c r="S419" s="6" t="s">
        <v>5</v>
      </c>
      <c r="T419" s="6" t="s">
        <v>4</v>
      </c>
      <c r="U419" s="6" t="s">
        <v>201</v>
      </c>
      <c r="V419" s="6" t="s">
        <v>94</v>
      </c>
      <c r="W419" s="6" t="s">
        <v>200</v>
      </c>
      <c r="X419" s="6" t="s">
        <v>0</v>
      </c>
      <c r="Y419" s="6">
        <f t="shared" si="12"/>
        <v>22.925277777777779</v>
      </c>
      <c r="Z419" s="6">
        <f t="shared" si="13"/>
        <v>6.6622222222222227</v>
      </c>
      <c r="AA419" s="6">
        <f>D419-'Estacion Base Los Santos'!$J$8*'L13 Corr Deriva'!Z419</f>
        <v>1754.5047122832896</v>
      </c>
    </row>
    <row r="420" spans="1:27" x14ac:dyDescent="0.25">
      <c r="A420" s="6" t="s">
        <v>21</v>
      </c>
      <c r="B420" s="6" t="s">
        <v>20</v>
      </c>
      <c r="C420" s="6" t="s">
        <v>199</v>
      </c>
      <c r="D420" s="6">
        <v>1754.5201999999999</v>
      </c>
      <c r="E420" s="6" t="s">
        <v>18</v>
      </c>
      <c r="F420" s="6" t="s">
        <v>198</v>
      </c>
      <c r="G420" s="6" t="s">
        <v>197</v>
      </c>
      <c r="H420" s="6">
        <v>1732.5187000000001</v>
      </c>
      <c r="I420" s="6" t="s">
        <v>196</v>
      </c>
      <c r="J420" s="6" t="s">
        <v>105</v>
      </c>
      <c r="K420" s="6" t="s">
        <v>195</v>
      </c>
      <c r="L420" s="6" t="s">
        <v>187</v>
      </c>
      <c r="M420" s="6" t="s">
        <v>11</v>
      </c>
      <c r="N420" s="6" t="s">
        <v>194</v>
      </c>
      <c r="O420" s="6" t="s">
        <v>111</v>
      </c>
      <c r="P420" s="6" t="s">
        <v>8</v>
      </c>
      <c r="Q420" s="6" t="s">
        <v>7</v>
      </c>
      <c r="R420" s="6" t="s">
        <v>6</v>
      </c>
      <c r="S420" s="6" t="s">
        <v>5</v>
      </c>
      <c r="T420" s="6" t="s">
        <v>4</v>
      </c>
      <c r="U420" s="6" t="s">
        <v>193</v>
      </c>
      <c r="V420" s="6" t="s">
        <v>185</v>
      </c>
      <c r="W420" s="6" t="s">
        <v>192</v>
      </c>
      <c r="X420" s="6" t="s">
        <v>0</v>
      </c>
      <c r="Y420" s="6">
        <f t="shared" si="12"/>
        <v>22.929444444444446</v>
      </c>
      <c r="Z420" s="6">
        <f t="shared" si="13"/>
        <v>6.6663888888888891</v>
      </c>
      <c r="AA420" s="6">
        <f>D420-'Estacion Base Los Santos'!$J$8*'L13 Corr Deriva'!Z420</f>
        <v>1754.5029014712586</v>
      </c>
    </row>
    <row r="421" spans="1:27" x14ac:dyDescent="0.25">
      <c r="A421" s="6" t="s">
        <v>21</v>
      </c>
      <c r="B421" s="6" t="s">
        <v>20</v>
      </c>
      <c r="C421" s="6" t="s">
        <v>191</v>
      </c>
      <c r="D421" s="6">
        <v>1754.5220999999999</v>
      </c>
      <c r="E421" s="6" t="s">
        <v>18</v>
      </c>
      <c r="F421" s="6" t="s">
        <v>190</v>
      </c>
      <c r="G421" s="6" t="s">
        <v>143</v>
      </c>
      <c r="H421" s="6">
        <v>1732.5215000000001</v>
      </c>
      <c r="I421" s="6" t="s">
        <v>189</v>
      </c>
      <c r="J421" s="6" t="s">
        <v>141</v>
      </c>
      <c r="K421" s="6" t="s">
        <v>188</v>
      </c>
      <c r="L421" s="6" t="s">
        <v>187</v>
      </c>
      <c r="M421" s="6" t="s">
        <v>36</v>
      </c>
      <c r="N421" s="6" t="s">
        <v>186</v>
      </c>
      <c r="O421" s="6" t="s">
        <v>111</v>
      </c>
      <c r="P421" s="6" t="s">
        <v>8</v>
      </c>
      <c r="Q421" s="6" t="s">
        <v>7</v>
      </c>
      <c r="R421" s="6" t="s">
        <v>6</v>
      </c>
      <c r="S421" s="6" t="s">
        <v>5</v>
      </c>
      <c r="T421" s="6" t="s">
        <v>4</v>
      </c>
      <c r="U421" s="6" t="s">
        <v>3</v>
      </c>
      <c r="V421" s="6" t="s">
        <v>185</v>
      </c>
      <c r="W421" s="6" t="s">
        <v>184</v>
      </c>
      <c r="X421" s="6" t="s">
        <v>0</v>
      </c>
      <c r="Y421" s="6">
        <f t="shared" si="12"/>
        <v>22.933611111111112</v>
      </c>
      <c r="Z421" s="6">
        <f t="shared" si="13"/>
        <v>6.6705555555555556</v>
      </c>
      <c r="AA421" s="6">
        <f>D421-'Estacion Base Los Santos'!$J$8*'L13 Corr Deriva'!Z421</f>
        <v>1754.5047906592276</v>
      </c>
    </row>
    <row r="422" spans="1:27" x14ac:dyDescent="0.25">
      <c r="A422" s="6" t="s">
        <v>21</v>
      </c>
      <c r="B422" s="6" t="s">
        <v>20</v>
      </c>
      <c r="C422" s="6" t="s">
        <v>183</v>
      </c>
      <c r="D422" s="6">
        <v>1754.5286000000001</v>
      </c>
      <c r="E422" s="6" t="s">
        <v>18</v>
      </c>
      <c r="F422" s="6" t="s">
        <v>182</v>
      </c>
      <c r="G422" s="6" t="s">
        <v>181</v>
      </c>
      <c r="H422" s="6">
        <v>1732.5297</v>
      </c>
      <c r="I422" s="6" t="s">
        <v>180</v>
      </c>
      <c r="J422" s="6" t="s">
        <v>179</v>
      </c>
      <c r="K422" s="6" t="s">
        <v>178</v>
      </c>
      <c r="L422" s="6" t="s">
        <v>163</v>
      </c>
      <c r="M422" s="6" t="s">
        <v>36</v>
      </c>
      <c r="N422" s="6" t="s">
        <v>177</v>
      </c>
      <c r="O422" s="6" t="s">
        <v>111</v>
      </c>
      <c r="P422" s="6" t="s">
        <v>8</v>
      </c>
      <c r="Q422" s="6" t="s">
        <v>7</v>
      </c>
      <c r="R422" s="6" t="s">
        <v>6</v>
      </c>
      <c r="S422" s="6" t="s">
        <v>5</v>
      </c>
      <c r="T422" s="6" t="s">
        <v>4</v>
      </c>
      <c r="U422" s="6" t="s">
        <v>176</v>
      </c>
      <c r="V422" s="6" t="s">
        <v>94</v>
      </c>
      <c r="W422" s="6" t="s">
        <v>120</v>
      </c>
      <c r="X422" s="6" t="s">
        <v>0</v>
      </c>
      <c r="Y422" s="6">
        <f t="shared" si="12"/>
        <v>22.937777777777779</v>
      </c>
      <c r="Z422" s="6">
        <f t="shared" si="13"/>
        <v>6.674722222222222</v>
      </c>
      <c r="AA422" s="6">
        <f>D422-'Estacion Base Los Santos'!$J$8*'L13 Corr Deriva'!Z422</f>
        <v>1754.5112798471969</v>
      </c>
    </row>
    <row r="423" spans="1:27" x14ac:dyDescent="0.25">
      <c r="A423" s="6" t="s">
        <v>21</v>
      </c>
      <c r="B423" s="6" t="s">
        <v>20</v>
      </c>
      <c r="C423" s="6" t="s">
        <v>175</v>
      </c>
      <c r="D423" s="6">
        <v>1754.5183999999999</v>
      </c>
      <c r="E423" s="6" t="s">
        <v>18</v>
      </c>
      <c r="F423" s="6" t="s">
        <v>174</v>
      </c>
      <c r="G423" s="6" t="s">
        <v>173</v>
      </c>
      <c r="H423" s="6">
        <v>1732.5201</v>
      </c>
      <c r="I423" s="6" t="s">
        <v>172</v>
      </c>
      <c r="J423" s="6" t="s">
        <v>141</v>
      </c>
      <c r="K423" s="6" t="s">
        <v>171</v>
      </c>
      <c r="L423" s="6" t="s">
        <v>163</v>
      </c>
      <c r="M423" s="6" t="s">
        <v>46</v>
      </c>
      <c r="N423" s="6" t="s">
        <v>170</v>
      </c>
      <c r="O423" s="6" t="s">
        <v>111</v>
      </c>
      <c r="P423" s="6" t="s">
        <v>8</v>
      </c>
      <c r="Q423" s="6" t="s">
        <v>7</v>
      </c>
      <c r="R423" s="6" t="s">
        <v>6</v>
      </c>
      <c r="S423" s="6" t="s">
        <v>5</v>
      </c>
      <c r="T423" s="6" t="s">
        <v>4</v>
      </c>
      <c r="U423" s="6" t="s">
        <v>24</v>
      </c>
      <c r="V423" s="6" t="s">
        <v>94</v>
      </c>
      <c r="W423" s="6" t="s">
        <v>169</v>
      </c>
      <c r="X423" s="6" t="s">
        <v>0</v>
      </c>
      <c r="Y423" s="6">
        <f t="shared" si="12"/>
        <v>22.941944444444445</v>
      </c>
      <c r="Z423" s="6">
        <f t="shared" si="13"/>
        <v>6.6788888888888884</v>
      </c>
      <c r="AA423" s="6">
        <f>D423-'Estacion Base Los Santos'!$J$8*'L13 Corr Deriva'!Z423</f>
        <v>1754.5010690351658</v>
      </c>
    </row>
    <row r="424" spans="1:27" x14ac:dyDescent="0.25">
      <c r="A424" s="6" t="s">
        <v>21</v>
      </c>
      <c r="B424" s="6" t="s">
        <v>20</v>
      </c>
      <c r="C424" s="6" t="s">
        <v>168</v>
      </c>
      <c r="D424" s="6">
        <v>1754.5151000000001</v>
      </c>
      <c r="E424" s="6" t="s">
        <v>18</v>
      </c>
      <c r="F424" s="6" t="s">
        <v>167</v>
      </c>
      <c r="G424" s="6" t="s">
        <v>166</v>
      </c>
      <c r="H424" s="6">
        <v>1732.5169000000001</v>
      </c>
      <c r="I424" s="6" t="s">
        <v>165</v>
      </c>
      <c r="J424" s="6" t="s">
        <v>38</v>
      </c>
      <c r="K424" s="6" t="s">
        <v>164</v>
      </c>
      <c r="L424" s="6" t="s">
        <v>163</v>
      </c>
      <c r="M424" s="6" t="s">
        <v>65</v>
      </c>
      <c r="N424" s="6" t="s">
        <v>162</v>
      </c>
      <c r="O424" s="6" t="s">
        <v>111</v>
      </c>
      <c r="P424" s="6" t="s">
        <v>8</v>
      </c>
      <c r="Q424" s="6" t="s">
        <v>7</v>
      </c>
      <c r="R424" s="6" t="s">
        <v>6</v>
      </c>
      <c r="S424" s="6" t="s">
        <v>5</v>
      </c>
      <c r="T424" s="6" t="s">
        <v>4</v>
      </c>
      <c r="U424" s="6" t="s">
        <v>34</v>
      </c>
      <c r="V424" s="6" t="s">
        <v>126</v>
      </c>
      <c r="W424" s="6" t="s">
        <v>161</v>
      </c>
      <c r="X424" s="6" t="s">
        <v>0</v>
      </c>
      <c r="Y424" s="6">
        <f t="shared" si="12"/>
        <v>22.946111111111112</v>
      </c>
      <c r="Z424" s="6">
        <f t="shared" si="13"/>
        <v>6.6830555555555549</v>
      </c>
      <c r="AA424" s="6">
        <f>D424-'Estacion Base Los Santos'!$J$8*'L13 Corr Deriva'!Z424</f>
        <v>1754.497758223135</v>
      </c>
    </row>
    <row r="425" spans="1:27" x14ac:dyDescent="0.25">
      <c r="A425" s="6" t="s">
        <v>21</v>
      </c>
      <c r="B425" s="6" t="s">
        <v>20</v>
      </c>
      <c r="C425" s="6" t="s">
        <v>160</v>
      </c>
      <c r="D425" s="6">
        <v>1754.5165999999999</v>
      </c>
      <c r="E425" s="6" t="s">
        <v>18</v>
      </c>
      <c r="F425" s="6" t="s">
        <v>159</v>
      </c>
      <c r="G425" s="6" t="s">
        <v>158</v>
      </c>
      <c r="H425" s="6">
        <v>1732.5192</v>
      </c>
      <c r="I425" s="6" t="s">
        <v>157</v>
      </c>
      <c r="J425" s="6" t="s">
        <v>67</v>
      </c>
      <c r="K425" s="6" t="s">
        <v>156</v>
      </c>
      <c r="L425" s="6" t="s">
        <v>148</v>
      </c>
      <c r="M425" s="6" t="s">
        <v>56</v>
      </c>
      <c r="N425" s="6" t="s">
        <v>155</v>
      </c>
      <c r="O425" s="6" t="s">
        <v>111</v>
      </c>
      <c r="P425" s="6" t="s">
        <v>8</v>
      </c>
      <c r="Q425" s="6" t="s">
        <v>7</v>
      </c>
      <c r="R425" s="6" t="s">
        <v>6</v>
      </c>
      <c r="S425" s="6" t="s">
        <v>5</v>
      </c>
      <c r="T425" s="6" t="s">
        <v>4</v>
      </c>
      <c r="U425" s="6" t="s">
        <v>146</v>
      </c>
      <c r="V425" s="6" t="s">
        <v>126</v>
      </c>
      <c r="W425" s="6" t="s">
        <v>154</v>
      </c>
      <c r="X425" s="6" t="s">
        <v>0</v>
      </c>
      <c r="Y425" s="6">
        <f t="shared" si="12"/>
        <v>22.950277777777778</v>
      </c>
      <c r="Z425" s="6">
        <f t="shared" si="13"/>
        <v>6.6872222222222213</v>
      </c>
      <c r="AA425" s="6">
        <f>D425-'Estacion Base Los Santos'!$J$8*'L13 Corr Deriva'!Z425</f>
        <v>1754.4992474111039</v>
      </c>
    </row>
    <row r="426" spans="1:27" x14ac:dyDescent="0.25">
      <c r="A426" s="6" t="s">
        <v>21</v>
      </c>
      <c r="B426" s="6" t="s">
        <v>20</v>
      </c>
      <c r="C426" s="6" t="s">
        <v>153</v>
      </c>
      <c r="D426" s="6">
        <v>1754.5178000000001</v>
      </c>
      <c r="E426" s="6" t="s">
        <v>18</v>
      </c>
      <c r="F426" s="6" t="s">
        <v>152</v>
      </c>
      <c r="G426" s="6" t="s">
        <v>107</v>
      </c>
      <c r="H426" s="6">
        <v>1732.5218</v>
      </c>
      <c r="I426" s="6" t="s">
        <v>151</v>
      </c>
      <c r="J426" s="6" t="s">
        <v>150</v>
      </c>
      <c r="K426" s="6" t="s">
        <v>149</v>
      </c>
      <c r="L426" s="6" t="s">
        <v>148</v>
      </c>
      <c r="M426" s="6" t="s">
        <v>65</v>
      </c>
      <c r="N426" s="6" t="s">
        <v>147</v>
      </c>
      <c r="O426" s="6" t="s">
        <v>111</v>
      </c>
      <c r="P426" s="6" t="s">
        <v>8</v>
      </c>
      <c r="Q426" s="6" t="s">
        <v>7</v>
      </c>
      <c r="R426" s="6" t="s">
        <v>6</v>
      </c>
      <c r="S426" s="6" t="s">
        <v>5</v>
      </c>
      <c r="T426" s="6" t="s">
        <v>4</v>
      </c>
      <c r="U426" s="6" t="s">
        <v>146</v>
      </c>
      <c r="V426" s="6" t="s">
        <v>126</v>
      </c>
      <c r="W426" s="6" t="s">
        <v>120</v>
      </c>
      <c r="X426" s="6" t="s">
        <v>0</v>
      </c>
      <c r="Y426" s="6">
        <f t="shared" si="12"/>
        <v>22.954444444444444</v>
      </c>
      <c r="Z426" s="6">
        <f t="shared" si="13"/>
        <v>6.6913888888888877</v>
      </c>
      <c r="AA426" s="6">
        <f>D426-'Estacion Base Los Santos'!$J$8*'L13 Corr Deriva'!Z426</f>
        <v>1754.5004365990731</v>
      </c>
    </row>
    <row r="427" spans="1:27" x14ac:dyDescent="0.25">
      <c r="A427" s="6" t="s">
        <v>21</v>
      </c>
      <c r="B427" s="6" t="s">
        <v>20</v>
      </c>
      <c r="C427" s="6" t="s">
        <v>145</v>
      </c>
      <c r="D427" s="6">
        <v>1754.5146</v>
      </c>
      <c r="E427" s="6" t="s">
        <v>18</v>
      </c>
      <c r="F427" s="6" t="s">
        <v>144</v>
      </c>
      <c r="G427" s="6" t="s">
        <v>143</v>
      </c>
      <c r="H427" s="6">
        <v>1732.5182</v>
      </c>
      <c r="I427" s="6" t="s">
        <v>142</v>
      </c>
      <c r="J427" s="6" t="s">
        <v>141</v>
      </c>
      <c r="K427" s="6" t="s">
        <v>140</v>
      </c>
      <c r="L427" s="6" t="s">
        <v>128</v>
      </c>
      <c r="M427" s="6" t="s">
        <v>76</v>
      </c>
      <c r="N427" s="6" t="s">
        <v>139</v>
      </c>
      <c r="O427" s="6" t="s">
        <v>111</v>
      </c>
      <c r="P427" s="6" t="s">
        <v>8</v>
      </c>
      <c r="Q427" s="6" t="s">
        <v>7</v>
      </c>
      <c r="R427" s="6" t="s">
        <v>6</v>
      </c>
      <c r="S427" s="6" t="s">
        <v>5</v>
      </c>
      <c r="T427" s="6" t="s">
        <v>4</v>
      </c>
      <c r="U427" s="6" t="s">
        <v>54</v>
      </c>
      <c r="V427" s="6" t="s">
        <v>126</v>
      </c>
      <c r="W427" s="6" t="s">
        <v>120</v>
      </c>
      <c r="X427" s="6" t="s">
        <v>0</v>
      </c>
      <c r="Y427" s="6">
        <f t="shared" si="12"/>
        <v>22.958611111111111</v>
      </c>
      <c r="Z427" s="6">
        <f t="shared" si="13"/>
        <v>6.6955555555555542</v>
      </c>
      <c r="AA427" s="6">
        <f>D427-'Estacion Base Los Santos'!$J$8*'L13 Corr Deriva'!Z427</f>
        <v>1754.497225787042</v>
      </c>
    </row>
    <row r="428" spans="1:27" x14ac:dyDescent="0.25">
      <c r="A428" s="6" t="s">
        <v>21</v>
      </c>
      <c r="B428" s="6" t="s">
        <v>20</v>
      </c>
      <c r="C428" s="6" t="s">
        <v>138</v>
      </c>
      <c r="D428" s="6">
        <v>1754.5207</v>
      </c>
      <c r="E428" s="6" t="s">
        <v>18</v>
      </c>
      <c r="F428" s="6" t="s">
        <v>61</v>
      </c>
      <c r="G428" s="6" t="s">
        <v>16</v>
      </c>
      <c r="H428" s="6">
        <v>1732.5260000000001</v>
      </c>
      <c r="I428" s="6" t="s">
        <v>60</v>
      </c>
      <c r="J428" s="6" t="s">
        <v>137</v>
      </c>
      <c r="K428" s="6" t="s">
        <v>136</v>
      </c>
      <c r="L428" s="6" t="s">
        <v>128</v>
      </c>
      <c r="M428" s="6" t="s">
        <v>65</v>
      </c>
      <c r="N428" s="6" t="s">
        <v>135</v>
      </c>
      <c r="O428" s="6" t="s">
        <v>111</v>
      </c>
      <c r="P428" s="6" t="s">
        <v>8</v>
      </c>
      <c r="Q428" s="6" t="s">
        <v>7</v>
      </c>
      <c r="R428" s="6" t="s">
        <v>6</v>
      </c>
      <c r="S428" s="6" t="s">
        <v>5</v>
      </c>
      <c r="T428" s="6" t="s">
        <v>4</v>
      </c>
      <c r="U428" s="6" t="s">
        <v>54</v>
      </c>
      <c r="V428" s="6" t="s">
        <v>126</v>
      </c>
      <c r="W428" s="6" t="s">
        <v>120</v>
      </c>
      <c r="X428" s="6" t="s">
        <v>0</v>
      </c>
      <c r="Y428" s="6">
        <f t="shared" si="12"/>
        <v>22.962777777777777</v>
      </c>
      <c r="Z428" s="6">
        <f t="shared" si="13"/>
        <v>6.6997222222222206</v>
      </c>
      <c r="AA428" s="6">
        <f>D428-'Estacion Base Los Santos'!$J$8*'L13 Corr Deriva'!Z428</f>
        <v>1754.5033149750111</v>
      </c>
    </row>
    <row r="429" spans="1:27" x14ac:dyDescent="0.25">
      <c r="A429" s="6" t="s">
        <v>21</v>
      </c>
      <c r="B429" s="6" t="s">
        <v>20</v>
      </c>
      <c r="C429" s="6" t="s">
        <v>134</v>
      </c>
      <c r="D429" s="6">
        <v>1754.5151000000001</v>
      </c>
      <c r="E429" s="6" t="s">
        <v>18</v>
      </c>
      <c r="F429" s="6" t="s">
        <v>133</v>
      </c>
      <c r="G429" s="6" t="s">
        <v>132</v>
      </c>
      <c r="H429" s="6">
        <v>1732.5211999999999</v>
      </c>
      <c r="I429" s="6" t="s">
        <v>131</v>
      </c>
      <c r="J429" s="6" t="s">
        <v>130</v>
      </c>
      <c r="K429" s="6" t="s">
        <v>129</v>
      </c>
      <c r="L429" s="6" t="s">
        <v>128</v>
      </c>
      <c r="M429" s="6" t="s">
        <v>46</v>
      </c>
      <c r="N429" s="6" t="s">
        <v>127</v>
      </c>
      <c r="O429" s="6" t="s">
        <v>111</v>
      </c>
      <c r="P429" s="6" t="s">
        <v>8</v>
      </c>
      <c r="Q429" s="6" t="s">
        <v>7</v>
      </c>
      <c r="R429" s="6" t="s">
        <v>6</v>
      </c>
      <c r="S429" s="6" t="s">
        <v>5</v>
      </c>
      <c r="T429" s="6" t="s">
        <v>4</v>
      </c>
      <c r="U429" s="6" t="s">
        <v>54</v>
      </c>
      <c r="V429" s="6" t="s">
        <v>126</v>
      </c>
      <c r="W429" s="6" t="s">
        <v>120</v>
      </c>
      <c r="X429" s="6" t="s">
        <v>0</v>
      </c>
      <c r="Y429" s="6">
        <f t="shared" si="12"/>
        <v>22.966944444444444</v>
      </c>
      <c r="Z429" s="6">
        <f t="shared" si="13"/>
        <v>6.703888888888887</v>
      </c>
      <c r="AA429" s="6">
        <f>D429-'Estacion Base Los Santos'!$J$8*'L13 Corr Deriva'!Z429</f>
        <v>1754.4977041629802</v>
      </c>
    </row>
    <row r="430" spans="1:27" x14ac:dyDescent="0.25">
      <c r="A430" s="6" t="s">
        <v>21</v>
      </c>
      <c r="B430" s="6" t="s">
        <v>20</v>
      </c>
      <c r="C430" s="6" t="s">
        <v>125</v>
      </c>
      <c r="D430" s="6">
        <v>1754.5154</v>
      </c>
      <c r="E430" s="6" t="s">
        <v>18</v>
      </c>
      <c r="F430" s="6" t="s">
        <v>124</v>
      </c>
      <c r="G430" s="6" t="s">
        <v>123</v>
      </c>
      <c r="H430" s="6">
        <v>1732.5219</v>
      </c>
      <c r="I430" s="6" t="s">
        <v>60</v>
      </c>
      <c r="J430" s="6" t="s">
        <v>67</v>
      </c>
      <c r="K430" s="6" t="s">
        <v>122</v>
      </c>
      <c r="L430" s="6" t="s">
        <v>113</v>
      </c>
      <c r="M430" s="6" t="s">
        <v>46</v>
      </c>
      <c r="N430" s="6" t="s">
        <v>121</v>
      </c>
      <c r="O430" s="6" t="s">
        <v>111</v>
      </c>
      <c r="P430" s="6" t="s">
        <v>8</v>
      </c>
      <c r="Q430" s="6" t="s">
        <v>7</v>
      </c>
      <c r="R430" s="6" t="s">
        <v>6</v>
      </c>
      <c r="S430" s="6" t="s">
        <v>5</v>
      </c>
      <c r="T430" s="6" t="s">
        <v>4</v>
      </c>
      <c r="U430" s="6" t="s">
        <v>54</v>
      </c>
      <c r="V430" s="6" t="s">
        <v>23</v>
      </c>
      <c r="W430" s="6" t="s">
        <v>120</v>
      </c>
      <c r="X430" s="6" t="s">
        <v>0</v>
      </c>
      <c r="Y430" s="6">
        <f t="shared" si="12"/>
        <v>22.97111111111111</v>
      </c>
      <c r="Z430" s="6">
        <f t="shared" si="13"/>
        <v>6.7080555555555534</v>
      </c>
      <c r="AA430" s="6">
        <f>D430-'Estacion Base Los Santos'!$J$8*'L13 Corr Deriva'!Z430</f>
        <v>1754.4979933509492</v>
      </c>
    </row>
    <row r="431" spans="1:27" x14ac:dyDescent="0.25">
      <c r="A431" s="6" t="s">
        <v>21</v>
      </c>
      <c r="B431" s="6" t="s">
        <v>20</v>
      </c>
      <c r="C431" s="6" t="s">
        <v>119</v>
      </c>
      <c r="D431" s="6">
        <v>1754.5159000000001</v>
      </c>
      <c r="E431" s="6" t="s">
        <v>18</v>
      </c>
      <c r="F431" s="6" t="s">
        <v>118</v>
      </c>
      <c r="G431" s="6" t="s">
        <v>117</v>
      </c>
      <c r="H431" s="6">
        <v>1732.5237999999999</v>
      </c>
      <c r="I431" s="6" t="s">
        <v>116</v>
      </c>
      <c r="J431" s="6" t="s">
        <v>115</v>
      </c>
      <c r="K431" s="6" t="s">
        <v>114</v>
      </c>
      <c r="L431" s="6" t="s">
        <v>113</v>
      </c>
      <c r="M431" s="6" t="s">
        <v>46</v>
      </c>
      <c r="N431" s="6" t="s">
        <v>112</v>
      </c>
      <c r="O431" s="6" t="s">
        <v>111</v>
      </c>
      <c r="P431" s="6" t="s">
        <v>8</v>
      </c>
      <c r="Q431" s="6" t="s">
        <v>7</v>
      </c>
      <c r="R431" s="6" t="s">
        <v>6</v>
      </c>
      <c r="S431" s="6" t="s">
        <v>5</v>
      </c>
      <c r="T431" s="6" t="s">
        <v>4</v>
      </c>
      <c r="U431" s="6" t="s">
        <v>54</v>
      </c>
      <c r="V431" s="6" t="s">
        <v>23</v>
      </c>
      <c r="W431" s="6" t="s">
        <v>110</v>
      </c>
      <c r="X431" s="6" t="s">
        <v>0</v>
      </c>
      <c r="Y431" s="6">
        <f t="shared" si="12"/>
        <v>22.975277777777777</v>
      </c>
      <c r="Z431" s="6">
        <f t="shared" si="13"/>
        <v>6.7122222222222199</v>
      </c>
      <c r="AA431" s="6">
        <f>D431-'Estacion Base Los Santos'!$J$8*'L13 Corr Deriva'!Z431</f>
        <v>1754.4984825389183</v>
      </c>
    </row>
    <row r="432" spans="1:27" x14ac:dyDescent="0.25">
      <c r="A432" s="6" t="s">
        <v>21</v>
      </c>
      <c r="B432" s="6" t="s">
        <v>20</v>
      </c>
      <c r="C432" s="6" t="s">
        <v>109</v>
      </c>
      <c r="D432" s="6">
        <v>1754.5161000000001</v>
      </c>
      <c r="E432" s="6" t="s">
        <v>18</v>
      </c>
      <c r="F432" s="6" t="s">
        <v>108</v>
      </c>
      <c r="G432" s="6" t="s">
        <v>107</v>
      </c>
      <c r="H432" s="6">
        <v>1732.5242000000001</v>
      </c>
      <c r="I432" s="6" t="s">
        <v>106</v>
      </c>
      <c r="J432" s="6" t="s">
        <v>105</v>
      </c>
      <c r="K432" s="6" t="s">
        <v>104</v>
      </c>
      <c r="L432" s="6" t="s">
        <v>87</v>
      </c>
      <c r="M432" s="6" t="s">
        <v>65</v>
      </c>
      <c r="N432" s="6" t="s">
        <v>103</v>
      </c>
      <c r="O432" s="6" t="s">
        <v>9</v>
      </c>
      <c r="P432" s="6" t="s">
        <v>8</v>
      </c>
      <c r="Q432" s="6" t="s">
        <v>7</v>
      </c>
      <c r="R432" s="6" t="s">
        <v>6</v>
      </c>
      <c r="S432" s="6" t="s">
        <v>5</v>
      </c>
      <c r="T432" s="6" t="s">
        <v>4</v>
      </c>
      <c r="U432" s="6" t="s">
        <v>102</v>
      </c>
      <c r="V432" s="6" t="s">
        <v>94</v>
      </c>
      <c r="W432" s="6" t="s">
        <v>43</v>
      </c>
      <c r="X432" s="6" t="s">
        <v>0</v>
      </c>
      <c r="Y432" s="6">
        <f t="shared" si="12"/>
        <v>22.979444444444443</v>
      </c>
      <c r="Z432" s="6">
        <f t="shared" si="13"/>
        <v>6.7163888888888863</v>
      </c>
      <c r="AA432" s="6">
        <f>D432-'Estacion Base Los Santos'!$J$8*'L13 Corr Deriva'!Z432</f>
        <v>1754.4986717268871</v>
      </c>
    </row>
    <row r="433" spans="1:27" x14ac:dyDescent="0.25">
      <c r="A433" s="6" t="s">
        <v>21</v>
      </c>
      <c r="B433" s="6" t="s">
        <v>20</v>
      </c>
      <c r="C433" s="6" t="s">
        <v>101</v>
      </c>
      <c r="D433" s="6">
        <v>1754.5183999999999</v>
      </c>
      <c r="E433" s="6" t="s">
        <v>18</v>
      </c>
      <c r="F433" s="6" t="s">
        <v>100</v>
      </c>
      <c r="G433" s="6" t="s">
        <v>99</v>
      </c>
      <c r="H433" s="6">
        <v>1732.5268000000001</v>
      </c>
      <c r="I433" s="6" t="s">
        <v>98</v>
      </c>
      <c r="J433" s="6" t="s">
        <v>78</v>
      </c>
      <c r="K433" s="6" t="s">
        <v>97</v>
      </c>
      <c r="L433" s="6" t="s">
        <v>87</v>
      </c>
      <c r="M433" s="6" t="s">
        <v>46</v>
      </c>
      <c r="N433" s="6" t="s">
        <v>96</v>
      </c>
      <c r="O433" s="6" t="s">
        <v>9</v>
      </c>
      <c r="P433" s="6" t="s">
        <v>8</v>
      </c>
      <c r="Q433" s="6" t="s">
        <v>7</v>
      </c>
      <c r="R433" s="6" t="s">
        <v>6</v>
      </c>
      <c r="S433" s="6" t="s">
        <v>5</v>
      </c>
      <c r="T433" s="6" t="s">
        <v>4</v>
      </c>
      <c r="U433" s="6" t="s">
        <v>95</v>
      </c>
      <c r="V433" s="6" t="s">
        <v>94</v>
      </c>
      <c r="W433" s="6" t="s">
        <v>53</v>
      </c>
      <c r="X433" s="6" t="s">
        <v>0</v>
      </c>
      <c r="Y433" s="6">
        <f t="shared" si="12"/>
        <v>22.983611111111113</v>
      </c>
      <c r="Z433" s="6">
        <f t="shared" si="13"/>
        <v>6.7205555555555563</v>
      </c>
      <c r="AA433" s="6">
        <f>D433-'Estacion Base Los Santos'!$J$8*'L13 Corr Deriva'!Z433</f>
        <v>1754.500960914856</v>
      </c>
    </row>
    <row r="434" spans="1:27" x14ac:dyDescent="0.25">
      <c r="A434" s="6" t="s">
        <v>21</v>
      </c>
      <c r="B434" s="6" t="s">
        <v>20</v>
      </c>
      <c r="C434" s="6" t="s">
        <v>93</v>
      </c>
      <c r="D434" s="6">
        <v>1754.5174</v>
      </c>
      <c r="E434" s="6" t="s">
        <v>18</v>
      </c>
      <c r="F434" s="6" t="s">
        <v>92</v>
      </c>
      <c r="G434" s="6" t="s">
        <v>91</v>
      </c>
      <c r="H434" s="6">
        <v>1732.5263</v>
      </c>
      <c r="I434" s="6" t="s">
        <v>90</v>
      </c>
      <c r="J434" s="6" t="s">
        <v>89</v>
      </c>
      <c r="K434" s="6" t="s">
        <v>88</v>
      </c>
      <c r="L434" s="6" t="s">
        <v>87</v>
      </c>
      <c r="M434" s="6" t="s">
        <v>86</v>
      </c>
      <c r="N434" s="6" t="s">
        <v>85</v>
      </c>
      <c r="O434" s="6" t="s">
        <v>9</v>
      </c>
      <c r="P434" s="6" t="s">
        <v>8</v>
      </c>
      <c r="Q434" s="6" t="s">
        <v>7</v>
      </c>
      <c r="R434" s="6" t="s">
        <v>6</v>
      </c>
      <c r="S434" s="6" t="s">
        <v>5</v>
      </c>
      <c r="T434" s="6" t="s">
        <v>4</v>
      </c>
      <c r="U434" s="6" t="s">
        <v>84</v>
      </c>
      <c r="V434" s="6" t="s">
        <v>2</v>
      </c>
      <c r="W434" s="6" t="s">
        <v>83</v>
      </c>
      <c r="X434" s="6" t="s">
        <v>0</v>
      </c>
      <c r="Y434" s="6">
        <f t="shared" si="12"/>
        <v>22.987777777777779</v>
      </c>
      <c r="Z434" s="6">
        <f t="shared" si="13"/>
        <v>6.7247222222222227</v>
      </c>
      <c r="AA434" s="6">
        <f>D434-'Estacion Base Los Santos'!$J$8*'L13 Corr Deriva'!Z434</f>
        <v>1754.4999501028251</v>
      </c>
    </row>
    <row r="435" spans="1:27" x14ac:dyDescent="0.25">
      <c r="A435" s="6" t="s">
        <v>21</v>
      </c>
      <c r="B435" s="6" t="s">
        <v>20</v>
      </c>
      <c r="C435" s="6" t="s">
        <v>82</v>
      </c>
      <c r="D435" s="6">
        <v>1754.5181</v>
      </c>
      <c r="E435" s="6" t="s">
        <v>18</v>
      </c>
      <c r="F435" s="6" t="s">
        <v>81</v>
      </c>
      <c r="G435" s="6" t="s">
        <v>80</v>
      </c>
      <c r="H435" s="6">
        <v>1732.5282</v>
      </c>
      <c r="I435" s="6" t="s">
        <v>79</v>
      </c>
      <c r="J435" s="6" t="s">
        <v>78</v>
      </c>
      <c r="K435" s="6" t="s">
        <v>77</v>
      </c>
      <c r="L435" s="6" t="s">
        <v>57</v>
      </c>
      <c r="M435" s="6" t="s">
        <v>76</v>
      </c>
      <c r="N435" s="6" t="s">
        <v>75</v>
      </c>
      <c r="O435" s="6" t="s">
        <v>9</v>
      </c>
      <c r="P435" s="6" t="s">
        <v>8</v>
      </c>
      <c r="Q435" s="6" t="s">
        <v>7</v>
      </c>
      <c r="R435" s="6" t="s">
        <v>6</v>
      </c>
      <c r="S435" s="6" t="s">
        <v>5</v>
      </c>
      <c r="T435" s="6" t="s">
        <v>4</v>
      </c>
      <c r="U435" s="6" t="s">
        <v>74</v>
      </c>
      <c r="V435" s="6" t="s">
        <v>73</v>
      </c>
      <c r="W435" s="6" t="s">
        <v>72</v>
      </c>
      <c r="X435" s="6" t="s">
        <v>0</v>
      </c>
      <c r="Y435" s="6">
        <f t="shared" si="12"/>
        <v>22.991944444444446</v>
      </c>
      <c r="Z435" s="6">
        <f t="shared" si="13"/>
        <v>6.7288888888888891</v>
      </c>
      <c r="AA435" s="6">
        <f>D435-'Estacion Base Los Santos'!$J$8*'L13 Corr Deriva'!Z435</f>
        <v>1754.5006392907942</v>
      </c>
    </row>
    <row r="436" spans="1:27" x14ac:dyDescent="0.25">
      <c r="A436" s="6" t="s">
        <v>21</v>
      </c>
      <c r="B436" s="6" t="s">
        <v>20</v>
      </c>
      <c r="C436" s="6" t="s">
        <v>71</v>
      </c>
      <c r="D436" s="6">
        <v>1754.5145</v>
      </c>
      <c r="E436" s="6" t="s">
        <v>18</v>
      </c>
      <c r="F436" s="6" t="s">
        <v>70</v>
      </c>
      <c r="G436" s="6" t="s">
        <v>69</v>
      </c>
      <c r="H436" s="6">
        <v>1732.5246999999999</v>
      </c>
      <c r="I436" s="6" t="s">
        <v>68</v>
      </c>
      <c r="J436" s="6" t="s">
        <v>67</v>
      </c>
      <c r="K436" s="6" t="s">
        <v>66</v>
      </c>
      <c r="L436" s="6" t="s">
        <v>57</v>
      </c>
      <c r="M436" s="6" t="s">
        <v>65</v>
      </c>
      <c r="N436" s="6" t="s">
        <v>64</v>
      </c>
      <c r="O436" s="6" t="s">
        <v>9</v>
      </c>
      <c r="P436" s="6" t="s">
        <v>8</v>
      </c>
      <c r="Q436" s="6" t="s">
        <v>7</v>
      </c>
      <c r="R436" s="6" t="s">
        <v>6</v>
      </c>
      <c r="S436" s="6" t="s">
        <v>5</v>
      </c>
      <c r="T436" s="6" t="s">
        <v>4</v>
      </c>
      <c r="U436" s="6" t="s">
        <v>63</v>
      </c>
      <c r="V436" s="6" t="s">
        <v>23</v>
      </c>
      <c r="W436" s="6" t="s">
        <v>53</v>
      </c>
      <c r="X436" s="6" t="s">
        <v>0</v>
      </c>
      <c r="Y436" s="6">
        <f t="shared" si="12"/>
        <v>22.996111111111112</v>
      </c>
      <c r="Z436" s="6">
        <f t="shared" si="13"/>
        <v>6.7330555555555556</v>
      </c>
      <c r="AA436" s="6">
        <f>D436-'Estacion Base Los Santos'!$J$8*'L13 Corr Deriva'!Z436</f>
        <v>1754.4970284787632</v>
      </c>
    </row>
    <row r="437" spans="1:27" x14ac:dyDescent="0.25">
      <c r="A437" s="6" t="s">
        <v>21</v>
      </c>
      <c r="B437" s="6" t="s">
        <v>20</v>
      </c>
      <c r="C437" s="6" t="s">
        <v>62</v>
      </c>
      <c r="D437" s="6">
        <v>1754.5182</v>
      </c>
      <c r="E437" s="6" t="s">
        <v>18</v>
      </c>
      <c r="F437" s="6" t="s">
        <v>61</v>
      </c>
      <c r="G437" s="6" t="s">
        <v>16</v>
      </c>
      <c r="H437" s="6">
        <v>1732.5288</v>
      </c>
      <c r="I437" s="6" t="s">
        <v>60</v>
      </c>
      <c r="J437" s="6" t="s">
        <v>59</v>
      </c>
      <c r="K437" s="6" t="s">
        <v>58</v>
      </c>
      <c r="L437" s="6" t="s">
        <v>57</v>
      </c>
      <c r="M437" s="6" t="s">
        <v>56</v>
      </c>
      <c r="N437" s="6" t="s">
        <v>55</v>
      </c>
      <c r="O437" s="6" t="s">
        <v>9</v>
      </c>
      <c r="P437" s="6" t="s">
        <v>8</v>
      </c>
      <c r="Q437" s="6" t="s">
        <v>7</v>
      </c>
      <c r="R437" s="6" t="s">
        <v>6</v>
      </c>
      <c r="S437" s="6" t="s">
        <v>5</v>
      </c>
      <c r="T437" s="6" t="s">
        <v>4</v>
      </c>
      <c r="U437" s="6" t="s">
        <v>54</v>
      </c>
      <c r="V437" s="6" t="s">
        <v>23</v>
      </c>
      <c r="W437" s="6" t="s">
        <v>53</v>
      </c>
      <c r="X437" s="6" t="s">
        <v>0</v>
      </c>
      <c r="Y437" s="6">
        <f t="shared" si="12"/>
        <v>23.000277777777779</v>
      </c>
      <c r="Z437" s="6">
        <f t="shared" si="13"/>
        <v>6.737222222222222</v>
      </c>
      <c r="AA437" s="6">
        <f>D437-'Estacion Base Los Santos'!$J$8*'L13 Corr Deriva'!Z437</f>
        <v>1754.5007176667323</v>
      </c>
    </row>
    <row r="438" spans="1:27" x14ac:dyDescent="0.25">
      <c r="A438" s="6" t="s">
        <v>21</v>
      </c>
      <c r="B438" s="6" t="s">
        <v>20</v>
      </c>
      <c r="C438" s="6" t="s">
        <v>52</v>
      </c>
      <c r="D438" s="6">
        <v>1754.5111999999999</v>
      </c>
      <c r="E438" s="6" t="s">
        <v>18</v>
      </c>
      <c r="F438" s="6" t="s">
        <v>51</v>
      </c>
      <c r="G438" s="6" t="s">
        <v>50</v>
      </c>
      <c r="H438" s="6">
        <v>1732.5226</v>
      </c>
      <c r="I438" s="6" t="s">
        <v>49</v>
      </c>
      <c r="J438" s="6" t="s">
        <v>48</v>
      </c>
      <c r="K438" s="6" t="s">
        <v>47</v>
      </c>
      <c r="L438" s="6" t="s">
        <v>26</v>
      </c>
      <c r="M438" s="6" t="s">
        <v>46</v>
      </c>
      <c r="N438" s="6" t="s">
        <v>45</v>
      </c>
      <c r="O438" s="6" t="s">
        <v>9</v>
      </c>
      <c r="P438" s="6" t="s">
        <v>8</v>
      </c>
      <c r="Q438" s="6" t="s">
        <v>7</v>
      </c>
      <c r="R438" s="6" t="s">
        <v>6</v>
      </c>
      <c r="S438" s="6" t="s">
        <v>5</v>
      </c>
      <c r="T438" s="6" t="s">
        <v>4</v>
      </c>
      <c r="U438" s="6" t="s">
        <v>44</v>
      </c>
      <c r="V438" s="6" t="s">
        <v>23</v>
      </c>
      <c r="W438" s="6" t="s">
        <v>43</v>
      </c>
      <c r="X438" s="6" t="s">
        <v>0</v>
      </c>
      <c r="Y438" s="6">
        <f t="shared" si="12"/>
        <v>23.004444444444445</v>
      </c>
      <c r="Z438" s="6">
        <f t="shared" si="13"/>
        <v>6.7413888888888884</v>
      </c>
      <c r="AA438" s="6">
        <f>D438-'Estacion Base Los Santos'!$J$8*'L13 Corr Deriva'!Z438</f>
        <v>1754.4937068547013</v>
      </c>
    </row>
    <row r="439" spans="1:27" x14ac:dyDescent="0.25">
      <c r="A439" s="6" t="s">
        <v>21</v>
      </c>
      <c r="B439" s="6" t="s">
        <v>20</v>
      </c>
      <c r="C439" s="6" t="s">
        <v>42</v>
      </c>
      <c r="D439" s="6">
        <v>1754.5323000000001</v>
      </c>
      <c r="E439" s="6" t="s">
        <v>18</v>
      </c>
      <c r="F439" s="6" t="s">
        <v>41</v>
      </c>
      <c r="G439" s="6" t="s">
        <v>40</v>
      </c>
      <c r="H439" s="6">
        <v>1732.5445</v>
      </c>
      <c r="I439" s="6" t="s">
        <v>39</v>
      </c>
      <c r="J439" s="6" t="s">
        <v>38</v>
      </c>
      <c r="K439" s="6" t="s">
        <v>37</v>
      </c>
      <c r="L439" s="6" t="s">
        <v>26</v>
      </c>
      <c r="M439" s="6" t="s">
        <v>36</v>
      </c>
      <c r="N439" s="6" t="s">
        <v>35</v>
      </c>
      <c r="O439" s="6" t="s">
        <v>9</v>
      </c>
      <c r="P439" s="6" t="s">
        <v>8</v>
      </c>
      <c r="Q439" s="6" t="s">
        <v>7</v>
      </c>
      <c r="R439" s="6" t="s">
        <v>6</v>
      </c>
      <c r="S439" s="6" t="s">
        <v>5</v>
      </c>
      <c r="T439" s="6" t="s">
        <v>4</v>
      </c>
      <c r="U439" s="6" t="s">
        <v>34</v>
      </c>
      <c r="V439" s="6" t="s">
        <v>23</v>
      </c>
      <c r="W439" s="6" t="s">
        <v>33</v>
      </c>
      <c r="X439" s="6" t="s">
        <v>0</v>
      </c>
      <c r="Y439" s="6">
        <f t="shared" si="12"/>
        <v>23.008611111111112</v>
      </c>
      <c r="Z439" s="6">
        <f t="shared" si="13"/>
        <v>6.7455555555555549</v>
      </c>
      <c r="AA439" s="6">
        <f>D439-'Estacion Base Los Santos'!$J$8*'L13 Corr Deriva'!Z439</f>
        <v>1754.5147960426705</v>
      </c>
    </row>
    <row r="440" spans="1:27" x14ac:dyDescent="0.25">
      <c r="A440" s="6" t="s">
        <v>21</v>
      </c>
      <c r="B440" s="6" t="s">
        <v>20</v>
      </c>
      <c r="C440" s="6" t="s">
        <v>32</v>
      </c>
      <c r="D440" s="6">
        <v>1754.5155</v>
      </c>
      <c r="E440" s="6" t="s">
        <v>18</v>
      </c>
      <c r="F440" s="6" t="s">
        <v>31</v>
      </c>
      <c r="G440" s="6" t="s">
        <v>30</v>
      </c>
      <c r="H440" s="6">
        <v>1732.5278000000001</v>
      </c>
      <c r="I440" s="6" t="s">
        <v>29</v>
      </c>
      <c r="J440" s="6" t="s">
        <v>28</v>
      </c>
      <c r="K440" s="6" t="s">
        <v>27</v>
      </c>
      <c r="L440" s="6" t="s">
        <v>26</v>
      </c>
      <c r="M440" s="6" t="s">
        <v>11</v>
      </c>
      <c r="N440" s="6" t="s">
        <v>25</v>
      </c>
      <c r="O440" s="6" t="s">
        <v>9</v>
      </c>
      <c r="P440" s="6" t="s">
        <v>8</v>
      </c>
      <c r="Q440" s="6" t="s">
        <v>7</v>
      </c>
      <c r="R440" s="6" t="s">
        <v>6</v>
      </c>
      <c r="S440" s="6" t="s">
        <v>5</v>
      </c>
      <c r="T440" s="6" t="s">
        <v>4</v>
      </c>
      <c r="U440" s="6" t="s">
        <v>24</v>
      </c>
      <c r="V440" s="6" t="s">
        <v>23</v>
      </c>
      <c r="W440" s="6" t="s">
        <v>22</v>
      </c>
      <c r="X440" s="6" t="s">
        <v>0</v>
      </c>
      <c r="Y440" s="6">
        <f t="shared" si="12"/>
        <v>23.012777777777778</v>
      </c>
      <c r="Z440" s="6">
        <f t="shared" si="13"/>
        <v>6.7497222222222213</v>
      </c>
      <c r="AA440" s="6">
        <f>D440-'Estacion Base Los Santos'!$J$8*'L13 Corr Deriva'!Z440</f>
        <v>1754.4979852306394</v>
      </c>
    </row>
    <row r="441" spans="1:27" x14ac:dyDescent="0.25">
      <c r="A441" s="6" t="s">
        <v>21</v>
      </c>
      <c r="B441" s="6" t="s">
        <v>20</v>
      </c>
      <c r="C441" s="6" t="s">
        <v>19</v>
      </c>
      <c r="D441" s="6">
        <v>1754.5128</v>
      </c>
      <c r="E441" s="6" t="s">
        <v>18</v>
      </c>
      <c r="F441" s="6" t="s">
        <v>17</v>
      </c>
      <c r="G441" s="6" t="s">
        <v>16</v>
      </c>
      <c r="H441" s="6">
        <v>1732.5255</v>
      </c>
      <c r="I441" s="6" t="s">
        <v>15</v>
      </c>
      <c r="J441" s="6" t="s">
        <v>14</v>
      </c>
      <c r="K441" s="6" t="s">
        <v>13</v>
      </c>
      <c r="L441" s="6" t="s">
        <v>12</v>
      </c>
      <c r="M441" s="6" t="s">
        <v>11</v>
      </c>
      <c r="N441" s="6" t="s">
        <v>10</v>
      </c>
      <c r="O441" s="6" t="s">
        <v>9</v>
      </c>
      <c r="P441" s="6" t="s">
        <v>8</v>
      </c>
      <c r="Q441" s="6" t="s">
        <v>7</v>
      </c>
      <c r="R441" s="6" t="s">
        <v>6</v>
      </c>
      <c r="S441" s="6" t="s">
        <v>5</v>
      </c>
      <c r="T441" s="6" t="s">
        <v>4</v>
      </c>
      <c r="U441" s="6" t="s">
        <v>3</v>
      </c>
      <c r="V441" s="6" t="s">
        <v>2</v>
      </c>
      <c r="W441" s="6" t="s">
        <v>1</v>
      </c>
      <c r="X441" s="6" t="s">
        <v>0</v>
      </c>
      <c r="Y441" s="6">
        <f t="shared" si="12"/>
        <v>23.016944444444444</v>
      </c>
      <c r="Z441" s="6">
        <f t="shared" si="13"/>
        <v>6.7538888888888877</v>
      </c>
      <c r="AA441" s="6">
        <f>D441-'Estacion Base Los Santos'!$J$8*'L13 Corr Deriva'!Z441</f>
        <v>1754.4952744186085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3E113-2BB3-4354-898B-309AAC456882}">
  <dimension ref="A1:AA42"/>
  <sheetViews>
    <sheetView topLeftCell="K1" workbookViewId="0">
      <selection activeCell="AA1" sqref="AA1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2345</v>
      </c>
      <c r="B1" s="1" t="s">
        <v>2344</v>
      </c>
      <c r="C1" s="1" t="s">
        <v>2343</v>
      </c>
      <c r="D1" s="1" t="s">
        <v>2342</v>
      </c>
      <c r="E1" s="1" t="s">
        <v>2341</v>
      </c>
      <c r="F1" s="1" t="s">
        <v>2340</v>
      </c>
      <c r="G1" s="1" t="s">
        <v>2339</v>
      </c>
      <c r="H1" s="1" t="s">
        <v>2338</v>
      </c>
      <c r="I1" s="1" t="s">
        <v>2337</v>
      </c>
      <c r="J1" s="1" t="s">
        <v>2336</v>
      </c>
      <c r="K1" s="1" t="s">
        <v>2335</v>
      </c>
      <c r="L1" s="1" t="s">
        <v>2334</v>
      </c>
      <c r="M1" s="1" t="s">
        <v>2333</v>
      </c>
      <c r="N1" s="1" t="s">
        <v>2332</v>
      </c>
      <c r="O1" s="1" t="s">
        <v>2331</v>
      </c>
      <c r="P1" s="1" t="s">
        <v>2330</v>
      </c>
      <c r="Q1" s="1" t="s">
        <v>2329</v>
      </c>
      <c r="R1" s="1" t="s">
        <v>2328</v>
      </c>
      <c r="S1" s="1" t="s">
        <v>2327</v>
      </c>
      <c r="T1" s="1" t="s">
        <v>2326</v>
      </c>
      <c r="U1" s="1" t="s">
        <v>2325</v>
      </c>
      <c r="V1" s="1" t="s">
        <v>2324</v>
      </c>
      <c r="W1" s="1" t="s">
        <v>2323</v>
      </c>
      <c r="X1" s="1" t="s">
        <v>2322</v>
      </c>
      <c r="Y1" s="1" t="s">
        <v>2346</v>
      </c>
      <c r="Z1" s="1" t="s">
        <v>2347</v>
      </c>
      <c r="AA1" s="1" t="s">
        <v>2356</v>
      </c>
    </row>
    <row r="2" spans="1:27" x14ac:dyDescent="0.25">
      <c r="A2" s="2" t="s">
        <v>350</v>
      </c>
      <c r="B2" s="2" t="s">
        <v>20</v>
      </c>
      <c r="C2" s="2" t="s">
        <v>677</v>
      </c>
      <c r="D2" s="2">
        <v>1784.5672999999999</v>
      </c>
      <c r="E2" s="2" t="s">
        <v>18</v>
      </c>
      <c r="F2" s="2" t="s">
        <v>676</v>
      </c>
      <c r="G2" s="2" t="s">
        <v>675</v>
      </c>
      <c r="H2" s="2">
        <v>1762.5209</v>
      </c>
      <c r="I2" s="2" t="s">
        <v>116</v>
      </c>
      <c r="J2" s="2" t="s">
        <v>674</v>
      </c>
      <c r="K2" s="2" t="s">
        <v>673</v>
      </c>
      <c r="L2" s="2" t="s">
        <v>672</v>
      </c>
      <c r="M2" s="2" t="s">
        <v>76</v>
      </c>
      <c r="N2" s="2" t="s">
        <v>671</v>
      </c>
      <c r="O2" s="2" t="s">
        <v>653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6.7946499999999999</v>
      </c>
      <c r="V2" s="2" t="s">
        <v>339</v>
      </c>
      <c r="W2" s="2" t="s">
        <v>642</v>
      </c>
      <c r="X2" s="2" t="s">
        <v>0</v>
      </c>
      <c r="Y2" s="2">
        <v>21.881944444444446</v>
      </c>
      <c r="Z2" s="2">
        <v>5.6188888888888897</v>
      </c>
      <c r="AA2" s="2">
        <v>1784.5527196158432</v>
      </c>
    </row>
    <row r="3" spans="1:27" x14ac:dyDescent="0.25">
      <c r="A3" s="2" t="s">
        <v>350</v>
      </c>
      <c r="B3" s="2" t="s">
        <v>20</v>
      </c>
      <c r="C3" s="2" t="s">
        <v>670</v>
      </c>
      <c r="D3" s="2">
        <v>1784.5458000000001</v>
      </c>
      <c r="E3" s="2" t="s">
        <v>18</v>
      </c>
      <c r="F3" s="2" t="s">
        <v>669</v>
      </c>
      <c r="G3" s="2" t="s">
        <v>554</v>
      </c>
      <c r="H3" s="2">
        <v>1762.5006000000001</v>
      </c>
      <c r="I3" s="2" t="s">
        <v>668</v>
      </c>
      <c r="J3" s="2" t="s">
        <v>667</v>
      </c>
      <c r="K3" s="2" t="s">
        <v>666</v>
      </c>
      <c r="L3" s="2" t="s">
        <v>665</v>
      </c>
      <c r="M3" s="2" t="s">
        <v>664</v>
      </c>
      <c r="N3" s="2" t="s">
        <v>663</v>
      </c>
      <c r="O3" s="2" t="s">
        <v>653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6.7946499999999999</v>
      </c>
      <c r="V3" s="2" t="s">
        <v>339</v>
      </c>
      <c r="W3" s="2" t="s">
        <v>652</v>
      </c>
      <c r="X3" s="2" t="s">
        <v>0</v>
      </c>
      <c r="Y3" s="2">
        <v>21.886111111111109</v>
      </c>
      <c r="Z3" s="2">
        <v>5.6230555555555526</v>
      </c>
      <c r="AA3" s="2">
        <v>1784.5312088038124</v>
      </c>
    </row>
    <row r="4" spans="1:27" x14ac:dyDescent="0.25">
      <c r="A4" s="2" t="s">
        <v>350</v>
      </c>
      <c r="B4" s="2" t="s">
        <v>20</v>
      </c>
      <c r="C4" s="2" t="s">
        <v>662</v>
      </c>
      <c r="D4" s="2">
        <v>1784.5391</v>
      </c>
      <c r="E4" s="2" t="s">
        <v>18</v>
      </c>
      <c r="F4" s="2" t="s">
        <v>661</v>
      </c>
      <c r="G4" s="2" t="s">
        <v>660</v>
      </c>
      <c r="H4" s="2">
        <v>1762.4947</v>
      </c>
      <c r="I4" s="2" t="s">
        <v>659</v>
      </c>
      <c r="J4" s="2" t="s">
        <v>658</v>
      </c>
      <c r="K4" s="2" t="s">
        <v>657</v>
      </c>
      <c r="L4" s="2" t="s">
        <v>656</v>
      </c>
      <c r="M4" s="2" t="s">
        <v>655</v>
      </c>
      <c r="N4" s="2" t="s">
        <v>654</v>
      </c>
      <c r="O4" s="2" t="s">
        <v>653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6.7946499999999999</v>
      </c>
      <c r="V4" s="2" t="s">
        <v>339</v>
      </c>
      <c r="W4" s="2" t="s">
        <v>652</v>
      </c>
      <c r="X4" s="2" t="s">
        <v>0</v>
      </c>
      <c r="Y4" s="2">
        <v>21.890277777777776</v>
      </c>
      <c r="Z4" s="2">
        <v>5.627222222222219</v>
      </c>
      <c r="AA4" s="2">
        <v>1784.5244979917813</v>
      </c>
    </row>
    <row r="5" spans="1:27" x14ac:dyDescent="0.25">
      <c r="A5" s="2" t="s">
        <v>350</v>
      </c>
      <c r="B5" s="2" t="s">
        <v>20</v>
      </c>
      <c r="C5" s="2" t="s">
        <v>651</v>
      </c>
      <c r="D5" s="2">
        <v>1784.5331000000001</v>
      </c>
      <c r="E5" s="2" t="s">
        <v>18</v>
      </c>
      <c r="F5" s="2" t="s">
        <v>650</v>
      </c>
      <c r="G5" s="2" t="s">
        <v>649</v>
      </c>
      <c r="H5" s="2">
        <v>1762.4893999999999</v>
      </c>
      <c r="I5" s="2" t="s">
        <v>648</v>
      </c>
      <c r="J5" s="2" t="s">
        <v>647</v>
      </c>
      <c r="K5" s="2" t="s">
        <v>646</v>
      </c>
      <c r="L5" s="2" t="s">
        <v>645</v>
      </c>
      <c r="M5" s="2" t="s">
        <v>644</v>
      </c>
      <c r="N5" s="2" t="s">
        <v>643</v>
      </c>
      <c r="O5" s="2" t="s">
        <v>487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6.7946499999999999</v>
      </c>
      <c r="V5" s="2" t="s">
        <v>339</v>
      </c>
      <c r="W5" s="2" t="s">
        <v>642</v>
      </c>
      <c r="X5" s="2" t="s">
        <v>0</v>
      </c>
      <c r="Y5" s="2">
        <v>21.894444444444446</v>
      </c>
      <c r="Z5" s="2">
        <v>5.631388888888889</v>
      </c>
      <c r="AA5" s="2">
        <v>1784.5184871797505</v>
      </c>
    </row>
    <row r="6" spans="1:27" x14ac:dyDescent="0.25">
      <c r="A6" s="2" t="s">
        <v>350</v>
      </c>
      <c r="B6" s="2" t="s">
        <v>20</v>
      </c>
      <c r="C6" s="2" t="s">
        <v>641</v>
      </c>
      <c r="D6" s="2">
        <v>1784.5328</v>
      </c>
      <c r="E6" s="2" t="s">
        <v>18</v>
      </c>
      <c r="F6" s="2" t="s">
        <v>640</v>
      </c>
      <c r="G6" s="2" t="s">
        <v>639</v>
      </c>
      <c r="H6" s="2">
        <v>1762.4898000000001</v>
      </c>
      <c r="I6" s="2" t="s">
        <v>180</v>
      </c>
      <c r="J6" s="2" t="s">
        <v>638</v>
      </c>
      <c r="K6" s="2" t="s">
        <v>637</v>
      </c>
      <c r="L6" s="2" t="s">
        <v>636</v>
      </c>
      <c r="M6" s="2" t="s">
        <v>635</v>
      </c>
      <c r="N6" s="2" t="s">
        <v>634</v>
      </c>
      <c r="O6" s="2" t="s">
        <v>487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6.7946499999999999</v>
      </c>
      <c r="V6" s="2" t="s">
        <v>339</v>
      </c>
      <c r="W6" s="2" t="s">
        <v>627</v>
      </c>
      <c r="X6" s="2" t="s">
        <v>0</v>
      </c>
      <c r="Y6" s="2">
        <v>21.898611111111112</v>
      </c>
      <c r="Z6" s="2">
        <v>5.6355555555555554</v>
      </c>
      <c r="AA6" s="2">
        <v>1784.5181763677192</v>
      </c>
    </row>
    <row r="7" spans="1:27" x14ac:dyDescent="0.25">
      <c r="A7" s="2" t="s">
        <v>350</v>
      </c>
      <c r="B7" s="2" t="s">
        <v>20</v>
      </c>
      <c r="C7" s="2" t="s">
        <v>633</v>
      </c>
      <c r="D7" s="2">
        <v>1784.5334</v>
      </c>
      <c r="E7" s="2" t="s">
        <v>18</v>
      </c>
      <c r="F7" s="2" t="s">
        <v>632</v>
      </c>
      <c r="G7" s="2" t="s">
        <v>117</v>
      </c>
      <c r="H7" s="2">
        <v>1762.4922999999999</v>
      </c>
      <c r="I7" s="2" t="s">
        <v>157</v>
      </c>
      <c r="J7" s="2" t="s">
        <v>631</v>
      </c>
      <c r="K7" s="2" t="s">
        <v>630</v>
      </c>
      <c r="L7" s="2" t="s">
        <v>629</v>
      </c>
      <c r="M7" s="2" t="s">
        <v>628</v>
      </c>
      <c r="N7" s="2" t="s">
        <v>311</v>
      </c>
      <c r="O7" s="2" t="s">
        <v>487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6.7946499999999999</v>
      </c>
      <c r="V7" s="2" t="s">
        <v>339</v>
      </c>
      <c r="W7" s="2" t="s">
        <v>627</v>
      </c>
      <c r="X7" s="2" t="s">
        <v>0</v>
      </c>
      <c r="Y7" s="2">
        <v>21.902777777777775</v>
      </c>
      <c r="Z7" s="2">
        <v>5.6397222222222183</v>
      </c>
      <c r="AA7" s="2">
        <v>1784.5187655556883</v>
      </c>
    </row>
    <row r="8" spans="1:27" x14ac:dyDescent="0.25">
      <c r="A8" s="2" t="s">
        <v>350</v>
      </c>
      <c r="B8" s="2" t="s">
        <v>20</v>
      </c>
      <c r="C8" s="2" t="s">
        <v>626</v>
      </c>
      <c r="D8" s="2">
        <v>1784.5308</v>
      </c>
      <c r="E8" s="2" t="s">
        <v>18</v>
      </c>
      <c r="F8" s="2" t="s">
        <v>625</v>
      </c>
      <c r="G8" s="2" t="s">
        <v>624</v>
      </c>
      <c r="H8" s="2">
        <v>1762.4902999999999</v>
      </c>
      <c r="I8" s="2" t="s">
        <v>623</v>
      </c>
      <c r="J8" s="2" t="s">
        <v>622</v>
      </c>
      <c r="K8" s="2" t="s">
        <v>621</v>
      </c>
      <c r="L8" s="2" t="s">
        <v>620</v>
      </c>
      <c r="M8" s="2" t="s">
        <v>619</v>
      </c>
      <c r="N8" s="2" t="s">
        <v>618</v>
      </c>
      <c r="O8" s="2" t="s">
        <v>487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6.7946499999999999</v>
      </c>
      <c r="V8" s="2" t="s">
        <v>339</v>
      </c>
      <c r="W8" s="2" t="s">
        <v>610</v>
      </c>
      <c r="X8" s="2" t="s">
        <v>0</v>
      </c>
      <c r="Y8" s="2">
        <v>21.906944444444441</v>
      </c>
      <c r="Z8" s="2">
        <v>5.6438888888888847</v>
      </c>
      <c r="AA8" s="2">
        <v>1784.5161547436574</v>
      </c>
    </row>
    <row r="9" spans="1:27" x14ac:dyDescent="0.25">
      <c r="A9" s="2" t="s">
        <v>350</v>
      </c>
      <c r="B9" s="2" t="s">
        <v>20</v>
      </c>
      <c r="C9" s="2" t="s">
        <v>617</v>
      </c>
      <c r="D9" s="2">
        <v>1784.5340000000001</v>
      </c>
      <c r="E9" s="2" t="s">
        <v>18</v>
      </c>
      <c r="F9" s="2" t="s">
        <v>616</v>
      </c>
      <c r="G9" s="2" t="s">
        <v>615</v>
      </c>
      <c r="H9" s="2">
        <v>1762.4947999999999</v>
      </c>
      <c r="I9" s="2" t="s">
        <v>90</v>
      </c>
      <c r="J9" s="2" t="s">
        <v>614</v>
      </c>
      <c r="K9" s="2" t="s">
        <v>613</v>
      </c>
      <c r="L9" s="2" t="s">
        <v>612</v>
      </c>
      <c r="M9" s="2" t="s">
        <v>593</v>
      </c>
      <c r="N9" s="2" t="s">
        <v>611</v>
      </c>
      <c r="O9" s="2" t="s">
        <v>487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6.7946499999999999</v>
      </c>
      <c r="V9" s="2" t="s">
        <v>339</v>
      </c>
      <c r="W9" s="2" t="s">
        <v>610</v>
      </c>
      <c r="X9" s="2" t="s">
        <v>0</v>
      </c>
      <c r="Y9" s="2">
        <v>21.911111111111111</v>
      </c>
      <c r="Z9" s="2">
        <v>5.6480555555555547</v>
      </c>
      <c r="AA9" s="2">
        <v>1784.5193439316265</v>
      </c>
    </row>
    <row r="10" spans="1:27" x14ac:dyDescent="0.25">
      <c r="A10" s="2" t="s">
        <v>350</v>
      </c>
      <c r="B10" s="2" t="s">
        <v>20</v>
      </c>
      <c r="C10" s="2" t="s">
        <v>609</v>
      </c>
      <c r="D10" s="2">
        <v>1784.5326</v>
      </c>
      <c r="E10" s="2" t="s">
        <v>18</v>
      </c>
      <c r="F10" s="2" t="s">
        <v>608</v>
      </c>
      <c r="G10" s="2" t="s">
        <v>554</v>
      </c>
      <c r="H10" s="2">
        <v>1762.4948999999999</v>
      </c>
      <c r="I10" s="2" t="s">
        <v>249</v>
      </c>
      <c r="J10" s="2" t="s">
        <v>607</v>
      </c>
      <c r="K10" s="2" t="s">
        <v>606</v>
      </c>
      <c r="L10" s="2" t="s">
        <v>605</v>
      </c>
      <c r="M10" s="2" t="s">
        <v>604</v>
      </c>
      <c r="N10" s="2" t="s">
        <v>603</v>
      </c>
      <c r="O10" s="2" t="s">
        <v>487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6.7946499999999999</v>
      </c>
      <c r="V10" s="2" t="s">
        <v>339</v>
      </c>
      <c r="W10" s="2" t="s">
        <v>595</v>
      </c>
      <c r="X10" s="2" t="s">
        <v>0</v>
      </c>
      <c r="Y10" s="2">
        <v>21.915277777777778</v>
      </c>
      <c r="Z10" s="2">
        <v>5.6522222222222211</v>
      </c>
      <c r="AA10" s="2">
        <v>1784.5179331195955</v>
      </c>
    </row>
    <row r="11" spans="1:27" x14ac:dyDescent="0.25">
      <c r="A11" s="2" t="s">
        <v>350</v>
      </c>
      <c r="B11" s="2" t="s">
        <v>20</v>
      </c>
      <c r="C11" s="2" t="s">
        <v>602</v>
      </c>
      <c r="D11" s="2">
        <v>1784.5274999999999</v>
      </c>
      <c r="E11" s="2" t="s">
        <v>18</v>
      </c>
      <c r="F11" s="2" t="s">
        <v>540</v>
      </c>
      <c r="G11" s="2" t="s">
        <v>123</v>
      </c>
      <c r="H11" s="2">
        <v>1762.4909</v>
      </c>
      <c r="I11" s="2" t="s">
        <v>601</v>
      </c>
      <c r="J11" s="2" t="s">
        <v>600</v>
      </c>
      <c r="K11" s="2" t="s">
        <v>599</v>
      </c>
      <c r="L11" s="2" t="s">
        <v>598</v>
      </c>
      <c r="M11" s="2" t="s">
        <v>597</v>
      </c>
      <c r="N11" s="2" t="s">
        <v>596</v>
      </c>
      <c r="O11" s="2" t="s">
        <v>487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6.7946499999999999</v>
      </c>
      <c r="V11" s="2" t="s">
        <v>339</v>
      </c>
      <c r="W11" s="2" t="s">
        <v>595</v>
      </c>
      <c r="X11" s="2" t="s">
        <v>0</v>
      </c>
      <c r="Y11" s="2">
        <v>21.919444444444444</v>
      </c>
      <c r="Z11" s="2">
        <v>5.6563888888888876</v>
      </c>
      <c r="AA11" s="2">
        <v>1784.5128223075644</v>
      </c>
    </row>
    <row r="12" spans="1:27" x14ac:dyDescent="0.25">
      <c r="A12" s="2" t="s">
        <v>350</v>
      </c>
      <c r="B12" s="2" t="s">
        <v>20</v>
      </c>
      <c r="C12" s="2" t="s">
        <v>594</v>
      </c>
      <c r="D12" s="2">
        <v>1784.5304000000001</v>
      </c>
      <c r="E12" s="2" t="s">
        <v>18</v>
      </c>
      <c r="F12" s="2" t="s">
        <v>493</v>
      </c>
      <c r="G12" s="2" t="s">
        <v>593</v>
      </c>
      <c r="H12" s="2">
        <v>1762.4939999999999</v>
      </c>
      <c r="I12" s="2" t="s">
        <v>534</v>
      </c>
      <c r="J12" s="2" t="s">
        <v>592</v>
      </c>
      <c r="K12" s="2" t="s">
        <v>591</v>
      </c>
      <c r="L12" s="2" t="s">
        <v>590</v>
      </c>
      <c r="M12" s="2" t="s">
        <v>589</v>
      </c>
      <c r="N12" s="2" t="s">
        <v>588</v>
      </c>
      <c r="O12" s="2" t="s">
        <v>487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6.7946499999999999</v>
      </c>
      <c r="V12" s="2" t="s">
        <v>339</v>
      </c>
      <c r="W12" s="2" t="s">
        <v>579</v>
      </c>
      <c r="X12" s="2" t="s">
        <v>0</v>
      </c>
      <c r="Y12" s="2">
        <v>21.923611111111111</v>
      </c>
      <c r="Z12" s="2">
        <v>5.660555555555554</v>
      </c>
      <c r="AA12" s="2">
        <v>1784.5157114955337</v>
      </c>
    </row>
    <row r="13" spans="1:27" x14ac:dyDescent="0.25">
      <c r="A13" s="2" t="s">
        <v>350</v>
      </c>
      <c r="B13" s="2" t="s">
        <v>20</v>
      </c>
      <c r="C13" s="2" t="s">
        <v>587</v>
      </c>
      <c r="D13" s="2">
        <v>1784.5254</v>
      </c>
      <c r="E13" s="2" t="s">
        <v>18</v>
      </c>
      <c r="F13" s="2" t="s">
        <v>586</v>
      </c>
      <c r="G13" s="2" t="s">
        <v>585</v>
      </c>
      <c r="H13" s="2">
        <v>1762.4896000000001</v>
      </c>
      <c r="I13" s="2" t="s">
        <v>584</v>
      </c>
      <c r="J13" s="2" t="s">
        <v>583</v>
      </c>
      <c r="K13" s="2" t="s">
        <v>582</v>
      </c>
      <c r="L13" s="2" t="s">
        <v>581</v>
      </c>
      <c r="M13" s="2" t="s">
        <v>573</v>
      </c>
      <c r="N13" s="2" t="s">
        <v>580</v>
      </c>
      <c r="O13" s="2" t="s">
        <v>487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6.7946499999999999</v>
      </c>
      <c r="V13" s="2" t="s">
        <v>339</v>
      </c>
      <c r="W13" s="2" t="s">
        <v>579</v>
      </c>
      <c r="X13" s="2" t="s">
        <v>0</v>
      </c>
      <c r="Y13" s="2">
        <v>21.927777777777781</v>
      </c>
      <c r="Z13" s="2">
        <v>5.664722222222224</v>
      </c>
      <c r="AA13" s="2">
        <v>1784.5107006835026</v>
      </c>
    </row>
    <row r="14" spans="1:27" x14ac:dyDescent="0.25">
      <c r="A14" s="2" t="s">
        <v>350</v>
      </c>
      <c r="B14" s="2" t="s">
        <v>20</v>
      </c>
      <c r="C14" s="2" t="s">
        <v>578</v>
      </c>
      <c r="D14" s="2">
        <v>1784.5228999999999</v>
      </c>
      <c r="E14" s="2" t="s">
        <v>18</v>
      </c>
      <c r="F14" s="2" t="s">
        <v>198</v>
      </c>
      <c r="G14" s="2" t="s">
        <v>197</v>
      </c>
      <c r="H14" s="2">
        <v>1762.4883</v>
      </c>
      <c r="I14" s="2" t="s">
        <v>577</v>
      </c>
      <c r="J14" s="2" t="s">
        <v>576</v>
      </c>
      <c r="K14" s="2" t="s">
        <v>575</v>
      </c>
      <c r="L14" s="2" t="s">
        <v>574</v>
      </c>
      <c r="M14" s="2" t="s">
        <v>573</v>
      </c>
      <c r="N14" s="2" t="s">
        <v>245</v>
      </c>
      <c r="O14" s="2" t="s">
        <v>487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6.7946499999999999</v>
      </c>
      <c r="V14" s="2" t="s">
        <v>339</v>
      </c>
      <c r="W14" s="2" t="s">
        <v>542</v>
      </c>
      <c r="X14" s="2" t="s">
        <v>0</v>
      </c>
      <c r="Y14" s="2">
        <v>21.931944444444447</v>
      </c>
      <c r="Z14" s="2">
        <v>5.6688888888888904</v>
      </c>
      <c r="AA14" s="2">
        <v>1784.5081898714716</v>
      </c>
    </row>
    <row r="15" spans="1:27" x14ac:dyDescent="0.25">
      <c r="A15" s="2" t="s">
        <v>350</v>
      </c>
      <c r="B15" s="2" t="s">
        <v>20</v>
      </c>
      <c r="C15" s="2" t="s">
        <v>572</v>
      </c>
      <c r="D15" s="2">
        <v>1784.5174</v>
      </c>
      <c r="E15" s="2" t="s">
        <v>18</v>
      </c>
      <c r="F15" s="2" t="s">
        <v>571</v>
      </c>
      <c r="G15" s="2" t="s">
        <v>501</v>
      </c>
      <c r="H15" s="2">
        <v>1762.4843000000001</v>
      </c>
      <c r="I15" s="2" t="s">
        <v>142</v>
      </c>
      <c r="J15" s="2" t="s">
        <v>570</v>
      </c>
      <c r="K15" s="2" t="s">
        <v>569</v>
      </c>
      <c r="L15" s="2" t="s">
        <v>568</v>
      </c>
      <c r="M15" s="2" t="s">
        <v>173</v>
      </c>
      <c r="N15" s="2" t="s">
        <v>567</v>
      </c>
      <c r="O15" s="2" t="s">
        <v>487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6.7946499999999999</v>
      </c>
      <c r="V15" s="2" t="s">
        <v>339</v>
      </c>
      <c r="W15" s="2" t="s">
        <v>542</v>
      </c>
      <c r="X15" s="2" t="s">
        <v>0</v>
      </c>
      <c r="Y15" s="2">
        <v>21.93611111111111</v>
      </c>
      <c r="Z15" s="2">
        <v>5.6730555555555533</v>
      </c>
      <c r="AA15" s="2">
        <v>1784.5026790594407</v>
      </c>
    </row>
    <row r="16" spans="1:27" x14ac:dyDescent="0.25">
      <c r="A16" s="2" t="s">
        <v>350</v>
      </c>
      <c r="B16" s="2" t="s">
        <v>20</v>
      </c>
      <c r="C16" s="2" t="s">
        <v>566</v>
      </c>
      <c r="D16" s="2">
        <v>1784.5228999999999</v>
      </c>
      <c r="E16" s="2" t="s">
        <v>18</v>
      </c>
      <c r="F16" s="2" t="s">
        <v>565</v>
      </c>
      <c r="G16" s="2" t="s">
        <v>215</v>
      </c>
      <c r="H16" s="2">
        <v>1762.4903999999999</v>
      </c>
      <c r="I16" s="2" t="s">
        <v>534</v>
      </c>
      <c r="J16" s="2" t="s">
        <v>564</v>
      </c>
      <c r="K16" s="2" t="s">
        <v>563</v>
      </c>
      <c r="L16" s="2" t="s">
        <v>562</v>
      </c>
      <c r="M16" s="2" t="s">
        <v>561</v>
      </c>
      <c r="N16" s="2" t="s">
        <v>560</v>
      </c>
      <c r="O16" s="2" t="s">
        <v>487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6.7946499999999999</v>
      </c>
      <c r="V16" s="2" t="s">
        <v>339</v>
      </c>
      <c r="W16" s="2" t="s">
        <v>542</v>
      </c>
      <c r="X16" s="2" t="s">
        <v>0</v>
      </c>
      <c r="Y16" s="2">
        <v>21.940277777777776</v>
      </c>
      <c r="Z16" s="2">
        <v>5.6772222222222197</v>
      </c>
      <c r="AA16" s="2">
        <v>1784.5081682474097</v>
      </c>
    </row>
    <row r="17" spans="1:27" x14ac:dyDescent="0.25">
      <c r="A17" s="2" t="s">
        <v>350</v>
      </c>
      <c r="B17" s="2" t="s">
        <v>20</v>
      </c>
      <c r="C17" s="2" t="s">
        <v>559</v>
      </c>
      <c r="D17" s="2">
        <v>1784.5129999999999</v>
      </c>
      <c r="E17" s="2" t="s">
        <v>18</v>
      </c>
      <c r="F17" s="2" t="s">
        <v>81</v>
      </c>
      <c r="G17" s="2" t="s">
        <v>80</v>
      </c>
      <c r="H17" s="2">
        <v>1762.4816000000001</v>
      </c>
      <c r="I17" s="2" t="s">
        <v>558</v>
      </c>
      <c r="J17" s="2" t="s">
        <v>557</v>
      </c>
      <c r="K17" s="2" t="s">
        <v>556</v>
      </c>
      <c r="L17" s="2" t="s">
        <v>555</v>
      </c>
      <c r="M17" s="2" t="s">
        <v>554</v>
      </c>
      <c r="N17" s="2" t="s">
        <v>553</v>
      </c>
      <c r="O17" s="2" t="s">
        <v>487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6.7946499999999999</v>
      </c>
      <c r="V17" s="2" t="s">
        <v>339</v>
      </c>
      <c r="W17" s="2" t="s">
        <v>542</v>
      </c>
      <c r="X17" s="2" t="s">
        <v>0</v>
      </c>
      <c r="Y17" s="2">
        <v>21.944444444444446</v>
      </c>
      <c r="Z17" s="2">
        <v>5.6813888888888897</v>
      </c>
      <c r="AA17" s="2">
        <v>1784.4982574353787</v>
      </c>
    </row>
    <row r="18" spans="1:27" x14ac:dyDescent="0.25">
      <c r="A18" s="2" t="s">
        <v>350</v>
      </c>
      <c r="B18" s="2" t="s">
        <v>20</v>
      </c>
      <c r="C18" s="2" t="s">
        <v>552</v>
      </c>
      <c r="D18" s="2">
        <v>1784.5097000000001</v>
      </c>
      <c r="E18" s="2" t="s">
        <v>18</v>
      </c>
      <c r="F18" s="2" t="s">
        <v>551</v>
      </c>
      <c r="G18" s="2" t="s">
        <v>550</v>
      </c>
      <c r="H18" s="2">
        <v>1762.4784999999999</v>
      </c>
      <c r="I18" s="2" t="s">
        <v>549</v>
      </c>
      <c r="J18" s="2" t="s">
        <v>548</v>
      </c>
      <c r="K18" s="2" t="s">
        <v>547</v>
      </c>
      <c r="L18" s="2" t="s">
        <v>546</v>
      </c>
      <c r="M18" s="2" t="s">
        <v>545</v>
      </c>
      <c r="N18" s="2" t="s">
        <v>544</v>
      </c>
      <c r="O18" s="2" t="s">
        <v>487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6.7946520000000001</v>
      </c>
      <c r="V18" s="2" t="s">
        <v>339</v>
      </c>
      <c r="W18" s="2" t="s">
        <v>542</v>
      </c>
      <c r="X18" s="2" t="s">
        <v>0</v>
      </c>
      <c r="Y18" s="2">
        <v>21.948611111111113</v>
      </c>
      <c r="Z18" s="2">
        <v>5.6855555555555561</v>
      </c>
      <c r="AA18" s="2">
        <v>1784.4949466233479</v>
      </c>
    </row>
    <row r="19" spans="1:27" x14ac:dyDescent="0.25">
      <c r="A19" s="2" t="s">
        <v>350</v>
      </c>
      <c r="B19" s="2" t="s">
        <v>20</v>
      </c>
      <c r="C19" s="2" t="s">
        <v>541</v>
      </c>
      <c r="D19" s="2">
        <v>1784.5089</v>
      </c>
      <c r="E19" s="2" t="s">
        <v>18</v>
      </c>
      <c r="F19" s="2" t="s">
        <v>540</v>
      </c>
      <c r="G19" s="2" t="s">
        <v>123</v>
      </c>
      <c r="H19" s="2">
        <v>1762.4788000000001</v>
      </c>
      <c r="I19" s="2" t="s">
        <v>90</v>
      </c>
      <c r="J19" s="2" t="s">
        <v>539</v>
      </c>
      <c r="K19" s="2" t="s">
        <v>538</v>
      </c>
      <c r="L19" s="2" t="s">
        <v>537</v>
      </c>
      <c r="M19" s="2" t="s">
        <v>442</v>
      </c>
      <c r="N19" s="2" t="s">
        <v>536</v>
      </c>
      <c r="O19" s="2" t="s">
        <v>487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6.7946499999999999</v>
      </c>
      <c r="V19" s="2" t="s">
        <v>339</v>
      </c>
      <c r="W19" s="2" t="s">
        <v>504</v>
      </c>
      <c r="X19" s="2" t="s">
        <v>0</v>
      </c>
      <c r="Y19" s="2">
        <v>21.952777777777776</v>
      </c>
      <c r="Z19" s="2">
        <v>5.689722222222219</v>
      </c>
      <c r="AA19" s="2">
        <v>1784.4941358113169</v>
      </c>
    </row>
    <row r="20" spans="1:27" x14ac:dyDescent="0.25">
      <c r="A20" s="2" t="s">
        <v>350</v>
      </c>
      <c r="B20" s="2" t="s">
        <v>20</v>
      </c>
      <c r="C20" s="2" t="s">
        <v>535</v>
      </c>
      <c r="D20" s="2">
        <v>1784.5073</v>
      </c>
      <c r="E20" s="2" t="s">
        <v>18</v>
      </c>
      <c r="F20" s="2" t="s">
        <v>144</v>
      </c>
      <c r="G20" s="2" t="s">
        <v>143</v>
      </c>
      <c r="H20" s="2">
        <v>1762.4783</v>
      </c>
      <c r="I20" s="2" t="s">
        <v>534</v>
      </c>
      <c r="J20" s="2" t="s">
        <v>533</v>
      </c>
      <c r="K20" s="2" t="s">
        <v>515</v>
      </c>
      <c r="L20" s="2" t="s">
        <v>532</v>
      </c>
      <c r="M20" s="2" t="s">
        <v>531</v>
      </c>
      <c r="N20" s="2" t="s">
        <v>530</v>
      </c>
      <c r="O20" s="2" t="s">
        <v>487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6.7946499999999999</v>
      </c>
      <c r="V20" s="2" t="s">
        <v>339</v>
      </c>
      <c r="W20" s="2" t="s">
        <v>504</v>
      </c>
      <c r="X20" s="2" t="s">
        <v>0</v>
      </c>
      <c r="Y20" s="2">
        <v>21.956944444444442</v>
      </c>
      <c r="Z20" s="2">
        <v>5.6938888888888854</v>
      </c>
      <c r="AA20" s="2">
        <v>1784.4925249992859</v>
      </c>
    </row>
    <row r="21" spans="1:27" x14ac:dyDescent="0.25">
      <c r="A21" s="2" t="s">
        <v>350</v>
      </c>
      <c r="B21" s="2" t="s">
        <v>20</v>
      </c>
      <c r="C21" s="2" t="s">
        <v>529</v>
      </c>
      <c r="D21" s="2">
        <v>1784.5077000000001</v>
      </c>
      <c r="E21" s="2" t="s">
        <v>18</v>
      </c>
      <c r="F21" s="2" t="s">
        <v>528</v>
      </c>
      <c r="G21" s="2" t="s">
        <v>527</v>
      </c>
      <c r="H21" s="2">
        <v>1762.4785999999999</v>
      </c>
      <c r="I21" s="2" t="s">
        <v>526</v>
      </c>
      <c r="J21" s="2" t="s">
        <v>525</v>
      </c>
      <c r="K21" s="2" t="s">
        <v>524</v>
      </c>
      <c r="L21" s="2" t="s">
        <v>523</v>
      </c>
      <c r="M21" s="2" t="s">
        <v>522</v>
      </c>
      <c r="N21" s="2" t="s">
        <v>521</v>
      </c>
      <c r="O21" s="2" t="s">
        <v>487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6.7946499999999999</v>
      </c>
      <c r="V21" s="2" t="s">
        <v>339</v>
      </c>
      <c r="W21" s="2" t="s">
        <v>504</v>
      </c>
      <c r="X21" s="2" t="s">
        <v>0</v>
      </c>
      <c r="Y21" s="2">
        <v>21.961111111111112</v>
      </c>
      <c r="Z21" s="2">
        <v>5.6980555555555554</v>
      </c>
      <c r="AA21" s="2">
        <v>1784.4929141872551</v>
      </c>
    </row>
    <row r="22" spans="1:27" x14ac:dyDescent="0.25">
      <c r="A22" s="2" t="s">
        <v>350</v>
      </c>
      <c r="B22" s="2" t="s">
        <v>20</v>
      </c>
      <c r="C22" s="2" t="s">
        <v>520</v>
      </c>
      <c r="D22" s="2">
        <v>1784.508</v>
      </c>
      <c r="E22" s="2" t="s">
        <v>18</v>
      </c>
      <c r="F22" s="2" t="s">
        <v>519</v>
      </c>
      <c r="G22" s="2" t="s">
        <v>518</v>
      </c>
      <c r="H22" s="2">
        <v>1762.4799</v>
      </c>
      <c r="I22" s="2" t="s">
        <v>517</v>
      </c>
      <c r="J22" s="2" t="s">
        <v>516</v>
      </c>
      <c r="K22" s="2" t="s">
        <v>515</v>
      </c>
      <c r="L22" s="2" t="s">
        <v>514</v>
      </c>
      <c r="M22" s="2" t="s">
        <v>513</v>
      </c>
      <c r="N22" s="2" t="s">
        <v>512</v>
      </c>
      <c r="O22" s="2" t="s">
        <v>487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6.7946499999999999</v>
      </c>
      <c r="V22" s="2" t="s">
        <v>339</v>
      </c>
      <c r="W22" s="2" t="s">
        <v>504</v>
      </c>
      <c r="X22" s="2" t="s">
        <v>0</v>
      </c>
      <c r="Y22" s="2">
        <v>21.965277777777779</v>
      </c>
      <c r="Z22" s="2">
        <v>5.7022222222222219</v>
      </c>
      <c r="AA22" s="2">
        <v>1784.4932033752239</v>
      </c>
    </row>
    <row r="23" spans="1:27" x14ac:dyDescent="0.25">
      <c r="A23" s="2" t="s">
        <v>350</v>
      </c>
      <c r="B23" s="2" t="s">
        <v>20</v>
      </c>
      <c r="C23" s="2" t="s">
        <v>511</v>
      </c>
      <c r="D23" s="2">
        <v>1784.5006000000001</v>
      </c>
      <c r="E23" s="2" t="s">
        <v>18</v>
      </c>
      <c r="F23" s="2" t="s">
        <v>510</v>
      </c>
      <c r="G23" s="2" t="s">
        <v>80</v>
      </c>
      <c r="H23" s="2">
        <v>1762.4721</v>
      </c>
      <c r="I23" s="2" t="s">
        <v>509</v>
      </c>
      <c r="J23" s="2" t="s">
        <v>466</v>
      </c>
      <c r="K23" s="2" t="s">
        <v>508</v>
      </c>
      <c r="L23" s="2" t="s">
        <v>507</v>
      </c>
      <c r="M23" s="2" t="s">
        <v>493</v>
      </c>
      <c r="N23" s="2" t="s">
        <v>506</v>
      </c>
      <c r="O23" s="2" t="s">
        <v>487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6.7946499999999999</v>
      </c>
      <c r="V23" s="2" t="s">
        <v>339</v>
      </c>
      <c r="W23" s="2" t="s">
        <v>504</v>
      </c>
      <c r="X23" s="2" t="s">
        <v>0</v>
      </c>
      <c r="Y23" s="2">
        <v>21.969444444444441</v>
      </c>
      <c r="Z23" s="2">
        <v>5.7063888888888847</v>
      </c>
      <c r="AA23" s="2">
        <v>1784.4857925631929</v>
      </c>
    </row>
    <row r="24" spans="1:27" x14ac:dyDescent="0.25">
      <c r="A24" s="2" t="s">
        <v>350</v>
      </c>
      <c r="B24" s="2" t="s">
        <v>20</v>
      </c>
      <c r="C24" s="2" t="s">
        <v>503</v>
      </c>
      <c r="D24" s="2">
        <v>1784.5011999999999</v>
      </c>
      <c r="E24" s="2" t="s">
        <v>18</v>
      </c>
      <c r="F24" s="2" t="s">
        <v>502</v>
      </c>
      <c r="G24" s="2" t="s">
        <v>501</v>
      </c>
      <c r="H24" s="2">
        <v>1762.4724000000001</v>
      </c>
      <c r="I24" s="2" t="s">
        <v>500</v>
      </c>
      <c r="J24" s="2" t="s">
        <v>499</v>
      </c>
      <c r="K24" s="2" t="s">
        <v>498</v>
      </c>
      <c r="L24" s="2" t="s">
        <v>497</v>
      </c>
      <c r="M24" s="2" t="s">
        <v>144</v>
      </c>
      <c r="N24" s="2" t="s">
        <v>496</v>
      </c>
      <c r="O24" s="2" t="s">
        <v>487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6.7946530000000003</v>
      </c>
      <c r="V24" s="2" t="s">
        <v>339</v>
      </c>
      <c r="W24" s="2" t="s">
        <v>471</v>
      </c>
      <c r="X24" s="2" t="s">
        <v>0</v>
      </c>
      <c r="Y24" s="2">
        <v>21.973611111111108</v>
      </c>
      <c r="Z24" s="2">
        <v>5.7105555555555512</v>
      </c>
      <c r="AA24" s="2">
        <v>1784.4863817511618</v>
      </c>
    </row>
    <row r="25" spans="1:27" x14ac:dyDescent="0.25">
      <c r="A25" s="2" t="s">
        <v>350</v>
      </c>
      <c r="B25" s="2" t="s">
        <v>20</v>
      </c>
      <c r="C25" s="2" t="s">
        <v>495</v>
      </c>
      <c r="D25" s="2">
        <v>1784.4956</v>
      </c>
      <c r="E25" s="2" t="s">
        <v>18</v>
      </c>
      <c r="F25" s="2" t="s">
        <v>494</v>
      </c>
      <c r="G25" s="2" t="s">
        <v>493</v>
      </c>
      <c r="H25" s="2">
        <v>1762.4677999999999</v>
      </c>
      <c r="I25" s="2" t="s">
        <v>492</v>
      </c>
      <c r="J25" s="2" t="s">
        <v>491</v>
      </c>
      <c r="K25" s="2" t="s">
        <v>490</v>
      </c>
      <c r="L25" s="2" t="s">
        <v>489</v>
      </c>
      <c r="M25" s="2" t="s">
        <v>488</v>
      </c>
      <c r="N25" s="2" t="s">
        <v>177</v>
      </c>
      <c r="O25" s="2" t="s">
        <v>487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6.7946530000000003</v>
      </c>
      <c r="V25" s="2" t="s">
        <v>339</v>
      </c>
      <c r="W25" s="2" t="s">
        <v>471</v>
      </c>
      <c r="X25" s="2" t="s">
        <v>0</v>
      </c>
      <c r="Y25" s="2">
        <v>21.977777777777778</v>
      </c>
      <c r="Z25" s="2">
        <v>5.7147222222222211</v>
      </c>
      <c r="AA25" s="2">
        <v>1784.4807709391309</v>
      </c>
    </row>
    <row r="26" spans="1:27" x14ac:dyDescent="0.25">
      <c r="A26" s="2" t="s">
        <v>350</v>
      </c>
      <c r="B26" s="2" t="s">
        <v>20</v>
      </c>
      <c r="C26" s="2" t="s">
        <v>486</v>
      </c>
      <c r="D26" s="2">
        <v>1784.4975999999999</v>
      </c>
      <c r="E26" s="2" t="s">
        <v>18</v>
      </c>
      <c r="F26" s="2" t="s">
        <v>108</v>
      </c>
      <c r="G26" s="2" t="s">
        <v>107</v>
      </c>
      <c r="H26" s="2">
        <v>1762.4701</v>
      </c>
      <c r="I26" s="2" t="s">
        <v>485</v>
      </c>
      <c r="J26" s="2" t="s">
        <v>484</v>
      </c>
      <c r="K26" s="2" t="s">
        <v>483</v>
      </c>
      <c r="L26" s="2" t="s">
        <v>482</v>
      </c>
      <c r="M26" s="2" t="s">
        <v>481</v>
      </c>
      <c r="N26" s="2" t="s">
        <v>480</v>
      </c>
      <c r="O26" s="2" t="s">
        <v>341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6.7946530000000003</v>
      </c>
      <c r="V26" s="2" t="s">
        <v>339</v>
      </c>
      <c r="W26" s="2" t="s">
        <v>471</v>
      </c>
      <c r="X26" s="2" t="s">
        <v>0</v>
      </c>
      <c r="Y26" s="2">
        <v>21.981944444444444</v>
      </c>
      <c r="Z26" s="2">
        <v>5.7188888888888876</v>
      </c>
      <c r="AA26" s="2">
        <v>1784.4827601270999</v>
      </c>
    </row>
    <row r="27" spans="1:27" x14ac:dyDescent="0.25">
      <c r="A27" s="2" t="s">
        <v>350</v>
      </c>
      <c r="B27" s="2" t="s">
        <v>20</v>
      </c>
      <c r="C27" s="2" t="s">
        <v>479</v>
      </c>
      <c r="D27" s="2">
        <v>1784.4952000000001</v>
      </c>
      <c r="E27" s="2" t="s">
        <v>18</v>
      </c>
      <c r="F27" s="2" t="s">
        <v>478</v>
      </c>
      <c r="G27" s="2" t="s">
        <v>477</v>
      </c>
      <c r="H27" s="2">
        <v>1762.4679000000001</v>
      </c>
      <c r="I27" s="2" t="s">
        <v>476</v>
      </c>
      <c r="J27" s="2" t="s">
        <v>475</v>
      </c>
      <c r="K27" s="2" t="s">
        <v>474</v>
      </c>
      <c r="L27" s="2" t="s">
        <v>473</v>
      </c>
      <c r="M27" s="2" t="s">
        <v>456</v>
      </c>
      <c r="N27" s="2" t="s">
        <v>472</v>
      </c>
      <c r="O27" s="2" t="s">
        <v>341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6.7946530000000003</v>
      </c>
      <c r="V27" s="2" t="s">
        <v>339</v>
      </c>
      <c r="W27" s="2" t="s">
        <v>471</v>
      </c>
      <c r="X27" s="2" t="s">
        <v>0</v>
      </c>
      <c r="Y27" s="2">
        <v>21.986111111111111</v>
      </c>
      <c r="Z27" s="2">
        <v>5.723055555555554</v>
      </c>
      <c r="AA27" s="2">
        <v>1784.4803493150691</v>
      </c>
    </row>
    <row r="28" spans="1:27" x14ac:dyDescent="0.25">
      <c r="A28" s="2" t="s">
        <v>350</v>
      </c>
      <c r="B28" s="2" t="s">
        <v>20</v>
      </c>
      <c r="C28" s="2" t="s">
        <v>470</v>
      </c>
      <c r="D28" s="2">
        <v>1784.4956</v>
      </c>
      <c r="E28" s="2" t="s">
        <v>18</v>
      </c>
      <c r="F28" s="2" t="s">
        <v>469</v>
      </c>
      <c r="G28" s="2" t="s">
        <v>468</v>
      </c>
      <c r="H28" s="2">
        <v>1762.4701</v>
      </c>
      <c r="I28" s="2" t="s">
        <v>467</v>
      </c>
      <c r="J28" s="2" t="s">
        <v>466</v>
      </c>
      <c r="K28" s="2" t="s">
        <v>465</v>
      </c>
      <c r="L28" s="2" t="s">
        <v>464</v>
      </c>
      <c r="M28" s="2" t="s">
        <v>69</v>
      </c>
      <c r="N28" s="2" t="s">
        <v>463</v>
      </c>
      <c r="O28" s="2" t="s">
        <v>341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6.7946460000000002</v>
      </c>
      <c r="V28" s="2" t="s">
        <v>339</v>
      </c>
      <c r="W28" s="2" t="s">
        <v>462</v>
      </c>
      <c r="X28" s="2" t="s">
        <v>0</v>
      </c>
      <c r="Y28" s="2">
        <v>21.990277777777777</v>
      </c>
      <c r="Z28" s="2">
        <v>5.7272222222222204</v>
      </c>
      <c r="AA28" s="2">
        <v>1784.4807385030381</v>
      </c>
    </row>
    <row r="29" spans="1:27" x14ac:dyDescent="0.25">
      <c r="A29" s="2" t="s">
        <v>350</v>
      </c>
      <c r="B29" s="2" t="s">
        <v>20</v>
      </c>
      <c r="C29" s="2" t="s">
        <v>461</v>
      </c>
      <c r="D29" s="2">
        <v>1784.5007000000001</v>
      </c>
      <c r="E29" s="2" t="s">
        <v>18</v>
      </c>
      <c r="F29" s="2" t="s">
        <v>435</v>
      </c>
      <c r="G29" s="2" t="s">
        <v>428</v>
      </c>
      <c r="H29" s="2">
        <v>1762.4748999999999</v>
      </c>
      <c r="I29" s="2" t="s">
        <v>460</v>
      </c>
      <c r="J29" s="2" t="s">
        <v>459</v>
      </c>
      <c r="K29" s="2" t="s">
        <v>458</v>
      </c>
      <c r="L29" s="2" t="s">
        <v>457</v>
      </c>
      <c r="M29" s="2" t="s">
        <v>456</v>
      </c>
      <c r="N29" s="2" t="s">
        <v>455</v>
      </c>
      <c r="O29" s="2" t="s">
        <v>341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6.7946460000000002</v>
      </c>
      <c r="V29" s="2" t="s">
        <v>400</v>
      </c>
      <c r="W29" s="2" t="s">
        <v>454</v>
      </c>
      <c r="X29" s="2" t="s">
        <v>0</v>
      </c>
      <c r="Y29" s="2">
        <v>21.994444444444447</v>
      </c>
      <c r="Z29" s="2">
        <v>5.7313888888888904</v>
      </c>
      <c r="AA29" s="2">
        <v>1784.4858276910072</v>
      </c>
    </row>
    <row r="30" spans="1:27" x14ac:dyDescent="0.25">
      <c r="A30" s="2" t="s">
        <v>350</v>
      </c>
      <c r="B30" s="2" t="s">
        <v>20</v>
      </c>
      <c r="C30" s="2" t="s">
        <v>453</v>
      </c>
      <c r="D30" s="2">
        <v>1784.4983</v>
      </c>
      <c r="E30" s="2" t="s">
        <v>18</v>
      </c>
      <c r="F30" s="2" t="s">
        <v>452</v>
      </c>
      <c r="G30" s="2" t="s">
        <v>451</v>
      </c>
      <c r="H30" s="2">
        <v>1762.4728</v>
      </c>
      <c r="I30" s="2" t="s">
        <v>441</v>
      </c>
      <c r="J30" s="2" t="s">
        <v>450</v>
      </c>
      <c r="K30" s="2" t="s">
        <v>449</v>
      </c>
      <c r="L30" s="2" t="s">
        <v>448</v>
      </c>
      <c r="M30" s="2" t="s">
        <v>108</v>
      </c>
      <c r="N30" s="2" t="s">
        <v>447</v>
      </c>
      <c r="O30" s="2" t="s">
        <v>341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6.7946429999999998</v>
      </c>
      <c r="V30" s="2" t="s">
        <v>339</v>
      </c>
      <c r="W30" s="2" t="s">
        <v>445</v>
      </c>
      <c r="X30" s="2" t="s">
        <v>0</v>
      </c>
      <c r="Y30" s="2">
        <v>21.998611111111114</v>
      </c>
      <c r="Z30" s="2">
        <v>5.7355555555555569</v>
      </c>
      <c r="AA30" s="2">
        <v>1784.4834168789762</v>
      </c>
    </row>
    <row r="31" spans="1:27" x14ac:dyDescent="0.25">
      <c r="A31" s="2" t="s">
        <v>350</v>
      </c>
      <c r="B31" s="2" t="s">
        <v>20</v>
      </c>
      <c r="C31" s="2" t="s">
        <v>444</v>
      </c>
      <c r="D31" s="2">
        <v>1784.4935</v>
      </c>
      <c r="E31" s="2" t="s">
        <v>18</v>
      </c>
      <c r="F31" s="2" t="s">
        <v>443</v>
      </c>
      <c r="G31" s="2" t="s">
        <v>442</v>
      </c>
      <c r="H31" s="2">
        <v>1762.4675999999999</v>
      </c>
      <c r="I31" s="2" t="s">
        <v>441</v>
      </c>
      <c r="J31" s="2" t="s">
        <v>426</v>
      </c>
      <c r="K31" s="2" t="s">
        <v>440</v>
      </c>
      <c r="L31" s="2" t="s">
        <v>439</v>
      </c>
      <c r="M31" s="2" t="s">
        <v>323</v>
      </c>
      <c r="N31" s="2" t="s">
        <v>438</v>
      </c>
      <c r="O31" s="2" t="s">
        <v>341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6.7946410000000004</v>
      </c>
      <c r="V31" s="2" t="s">
        <v>400</v>
      </c>
      <c r="W31" s="2" t="s">
        <v>431</v>
      </c>
      <c r="X31" s="2" t="s">
        <v>0</v>
      </c>
      <c r="Y31" s="2">
        <v>22.002777777777776</v>
      </c>
      <c r="Z31" s="2">
        <v>5.7397222222222197</v>
      </c>
      <c r="AA31" s="2">
        <v>1784.4786060669453</v>
      </c>
    </row>
    <row r="32" spans="1:27" x14ac:dyDescent="0.25">
      <c r="A32" s="2" t="s">
        <v>350</v>
      </c>
      <c r="B32" s="2" t="s">
        <v>20</v>
      </c>
      <c r="C32" s="2" t="s">
        <v>436</v>
      </c>
      <c r="D32" s="2">
        <v>1784.4938</v>
      </c>
      <c r="E32" s="2" t="s">
        <v>18</v>
      </c>
      <c r="F32" s="2" t="s">
        <v>435</v>
      </c>
      <c r="G32" s="2" t="s">
        <v>428</v>
      </c>
      <c r="H32" s="2">
        <v>1762.4682</v>
      </c>
      <c r="I32" s="2" t="s">
        <v>406</v>
      </c>
      <c r="J32" s="2" t="s">
        <v>386</v>
      </c>
      <c r="K32" s="2" t="s">
        <v>434</v>
      </c>
      <c r="L32" s="2" t="s">
        <v>433</v>
      </c>
      <c r="M32" s="2" t="s">
        <v>198</v>
      </c>
      <c r="N32" s="2" t="s">
        <v>127</v>
      </c>
      <c r="O32" s="2" t="s">
        <v>341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6.794645</v>
      </c>
      <c r="V32" s="2" t="s">
        <v>339</v>
      </c>
      <c r="W32" s="2" t="s">
        <v>431</v>
      </c>
      <c r="X32" s="2" t="s">
        <v>0</v>
      </c>
      <c r="Y32" s="2">
        <v>22.006944444444443</v>
      </c>
      <c r="Z32" s="2">
        <v>5.7438888888888862</v>
      </c>
      <c r="AA32" s="2">
        <v>1784.4788952549143</v>
      </c>
    </row>
    <row r="33" spans="1:27" x14ac:dyDescent="0.25">
      <c r="A33" s="2" t="s">
        <v>350</v>
      </c>
      <c r="B33" s="2" t="s">
        <v>20</v>
      </c>
      <c r="C33" s="2" t="s">
        <v>430</v>
      </c>
      <c r="D33" s="2">
        <v>1784.4945</v>
      </c>
      <c r="E33" s="2" t="s">
        <v>18</v>
      </c>
      <c r="F33" s="2" t="s">
        <v>429</v>
      </c>
      <c r="G33" s="2" t="s">
        <v>428</v>
      </c>
      <c r="H33" s="2">
        <v>1762.4694999999999</v>
      </c>
      <c r="I33" s="2" t="s">
        <v>427</v>
      </c>
      <c r="J33" s="2" t="s">
        <v>426</v>
      </c>
      <c r="K33" s="2" t="s">
        <v>425</v>
      </c>
      <c r="L33" s="2" t="s">
        <v>424</v>
      </c>
      <c r="M33" s="2" t="s">
        <v>118</v>
      </c>
      <c r="N33" s="2" t="s">
        <v>423</v>
      </c>
      <c r="O33" s="2" t="s">
        <v>341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6.7946479999999996</v>
      </c>
      <c r="V33" s="2" t="s">
        <v>339</v>
      </c>
      <c r="W33" s="2" t="s">
        <v>421</v>
      </c>
      <c r="X33" s="2" t="s">
        <v>0</v>
      </c>
      <c r="Y33" s="2">
        <v>22.011111111111113</v>
      </c>
      <c r="Z33" s="2">
        <v>5.7480555555555561</v>
      </c>
      <c r="AA33" s="2">
        <v>1784.4795844428834</v>
      </c>
    </row>
    <row r="34" spans="1:27" x14ac:dyDescent="0.25">
      <c r="A34" s="2" t="s">
        <v>350</v>
      </c>
      <c r="B34" s="2" t="s">
        <v>20</v>
      </c>
      <c r="C34" s="2" t="s">
        <v>420</v>
      </c>
      <c r="D34" s="2">
        <v>1784.4829999999999</v>
      </c>
      <c r="E34" s="2" t="s">
        <v>18</v>
      </c>
      <c r="F34" s="2" t="s">
        <v>419</v>
      </c>
      <c r="G34" s="2" t="s">
        <v>418</v>
      </c>
      <c r="H34" s="2">
        <v>1762.4580000000001</v>
      </c>
      <c r="I34" s="2" t="s">
        <v>417</v>
      </c>
      <c r="J34" s="2" t="s">
        <v>416</v>
      </c>
      <c r="K34" s="2" t="s">
        <v>415</v>
      </c>
      <c r="L34" s="2" t="s">
        <v>414</v>
      </c>
      <c r="M34" s="2" t="s">
        <v>413</v>
      </c>
      <c r="N34" s="2" t="s">
        <v>412</v>
      </c>
      <c r="O34" s="2" t="s">
        <v>341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6.7946169999999997</v>
      </c>
      <c r="V34" s="2" t="s">
        <v>400</v>
      </c>
      <c r="W34" s="2" t="s">
        <v>410</v>
      </c>
      <c r="X34" s="2" t="s">
        <v>0</v>
      </c>
      <c r="Y34" s="2">
        <v>22.015277777777779</v>
      </c>
      <c r="Z34" s="2">
        <v>5.7522222222222226</v>
      </c>
      <c r="AA34" s="2">
        <v>1784.4680736308524</v>
      </c>
    </row>
    <row r="35" spans="1:27" x14ac:dyDescent="0.25">
      <c r="A35" s="2" t="s">
        <v>350</v>
      </c>
      <c r="B35" s="2" t="s">
        <v>20</v>
      </c>
      <c r="C35" s="2" t="s">
        <v>409</v>
      </c>
      <c r="D35" s="2">
        <v>1784.4874</v>
      </c>
      <c r="E35" s="2" t="s">
        <v>18</v>
      </c>
      <c r="F35" s="2" t="s">
        <v>408</v>
      </c>
      <c r="G35" s="2" t="s">
        <v>407</v>
      </c>
      <c r="H35" s="2">
        <v>1762.4634000000001</v>
      </c>
      <c r="I35" s="2" t="s">
        <v>406</v>
      </c>
      <c r="J35" s="2" t="s">
        <v>405</v>
      </c>
      <c r="K35" s="2" t="s">
        <v>404</v>
      </c>
      <c r="L35" s="2" t="s">
        <v>403</v>
      </c>
      <c r="M35" s="2" t="s">
        <v>347</v>
      </c>
      <c r="N35" s="2" t="s">
        <v>402</v>
      </c>
      <c r="O35" s="2" t="s">
        <v>341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6.7946239999999998</v>
      </c>
      <c r="V35" s="2" t="s">
        <v>400</v>
      </c>
      <c r="W35" s="2" t="s">
        <v>399</v>
      </c>
      <c r="X35" s="2" t="s">
        <v>0</v>
      </c>
      <c r="Y35" s="2">
        <v>22.019444444444442</v>
      </c>
      <c r="Z35" s="2">
        <v>5.7563888888888854</v>
      </c>
      <c r="AA35" s="2">
        <v>1784.4724628188214</v>
      </c>
    </row>
    <row r="36" spans="1:27" x14ac:dyDescent="0.25">
      <c r="A36" s="2" t="s">
        <v>350</v>
      </c>
      <c r="B36" s="2" t="s">
        <v>20</v>
      </c>
      <c r="C36" s="2" t="s">
        <v>398</v>
      </c>
      <c r="D36" s="2">
        <v>1784.4809</v>
      </c>
      <c r="E36" s="2" t="s">
        <v>18</v>
      </c>
      <c r="F36" s="2" t="s">
        <v>397</v>
      </c>
      <c r="G36" s="2" t="s">
        <v>396</v>
      </c>
      <c r="H36" s="2">
        <v>1762.4559999999999</v>
      </c>
      <c r="I36" s="2" t="s">
        <v>346</v>
      </c>
      <c r="J36" s="2" t="s">
        <v>395</v>
      </c>
      <c r="K36" s="2" t="s">
        <v>394</v>
      </c>
      <c r="L36" s="2" t="s">
        <v>393</v>
      </c>
      <c r="M36" s="2" t="s">
        <v>392</v>
      </c>
      <c r="N36" s="2" t="s">
        <v>372</v>
      </c>
      <c r="O36" s="2" t="s">
        <v>341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6.7946299999999997</v>
      </c>
      <c r="V36" s="2" t="s">
        <v>339</v>
      </c>
      <c r="W36" s="2" t="s">
        <v>391</v>
      </c>
      <c r="X36" s="2" t="s">
        <v>0</v>
      </c>
      <c r="Y36" s="2">
        <v>22.023611111111109</v>
      </c>
      <c r="Z36" s="2">
        <v>5.7605555555555519</v>
      </c>
      <c r="AA36" s="2">
        <v>1784.4659520067905</v>
      </c>
    </row>
    <row r="37" spans="1:27" x14ac:dyDescent="0.25">
      <c r="A37" s="2" t="s">
        <v>350</v>
      </c>
      <c r="B37" s="2" t="s">
        <v>20</v>
      </c>
      <c r="C37" s="2" t="s">
        <v>390</v>
      </c>
      <c r="D37" s="2">
        <v>1784.5098</v>
      </c>
      <c r="E37" s="2" t="s">
        <v>18</v>
      </c>
      <c r="F37" s="2" t="s">
        <v>389</v>
      </c>
      <c r="G37" s="2" t="s">
        <v>388</v>
      </c>
      <c r="H37" s="2">
        <v>1762.4873</v>
      </c>
      <c r="I37" s="2" t="s">
        <v>387</v>
      </c>
      <c r="J37" s="2" t="s">
        <v>386</v>
      </c>
      <c r="K37" s="2" t="s">
        <v>385</v>
      </c>
      <c r="L37" s="2" t="s">
        <v>384</v>
      </c>
      <c r="M37" s="2" t="s">
        <v>118</v>
      </c>
      <c r="N37" s="2" t="s">
        <v>383</v>
      </c>
      <c r="O37" s="2" t="s">
        <v>341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6.7946299999999997</v>
      </c>
      <c r="V37" s="2" t="s">
        <v>339</v>
      </c>
      <c r="W37" s="2" t="s">
        <v>381</v>
      </c>
      <c r="X37" s="2" t="s">
        <v>0</v>
      </c>
      <c r="Y37" s="2">
        <v>22.027777777777779</v>
      </c>
      <c r="Z37" s="2">
        <v>5.7647222222222219</v>
      </c>
      <c r="AA37" s="2">
        <v>1784.4948411947596</v>
      </c>
    </row>
    <row r="38" spans="1:27" x14ac:dyDescent="0.25">
      <c r="A38" s="2" t="s">
        <v>350</v>
      </c>
      <c r="B38" s="2" t="s">
        <v>20</v>
      </c>
      <c r="C38" s="2" t="s">
        <v>380</v>
      </c>
      <c r="D38" s="2">
        <v>1784.4985999999999</v>
      </c>
      <c r="E38" s="2" t="s">
        <v>18</v>
      </c>
      <c r="F38" s="2" t="s">
        <v>379</v>
      </c>
      <c r="G38" s="2" t="s">
        <v>378</v>
      </c>
      <c r="H38" s="2">
        <v>1762.4756</v>
      </c>
      <c r="I38" s="2" t="s">
        <v>377</v>
      </c>
      <c r="J38" s="2" t="s">
        <v>376</v>
      </c>
      <c r="K38" s="2" t="s">
        <v>375</v>
      </c>
      <c r="L38" s="2" t="s">
        <v>374</v>
      </c>
      <c r="M38" s="2" t="s">
        <v>373</v>
      </c>
      <c r="N38" s="2" t="s">
        <v>372</v>
      </c>
      <c r="O38" s="2" t="s">
        <v>341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6.7946309999999999</v>
      </c>
      <c r="V38" s="2" t="s">
        <v>339</v>
      </c>
      <c r="W38" s="2" t="s">
        <v>351</v>
      </c>
      <c r="X38" s="2" t="s">
        <v>0</v>
      </c>
      <c r="Y38" s="2">
        <v>22.031944444444445</v>
      </c>
      <c r="Z38" s="2">
        <v>5.7688888888888883</v>
      </c>
      <c r="AA38" s="2">
        <v>1784.4836303827283</v>
      </c>
    </row>
    <row r="39" spans="1:27" x14ac:dyDescent="0.25">
      <c r="A39" s="2" t="s">
        <v>350</v>
      </c>
      <c r="B39" s="2" t="s">
        <v>20</v>
      </c>
      <c r="C39" s="2" t="s">
        <v>370</v>
      </c>
      <c r="D39" s="2">
        <v>1784.4920999999999</v>
      </c>
      <c r="E39" s="2" t="s">
        <v>18</v>
      </c>
      <c r="F39" s="2" t="s">
        <v>369</v>
      </c>
      <c r="G39" s="2" t="s">
        <v>368</v>
      </c>
      <c r="H39" s="2">
        <v>1762.4695999999999</v>
      </c>
      <c r="I39" s="2" t="s">
        <v>346</v>
      </c>
      <c r="J39" s="2" t="s">
        <v>367</v>
      </c>
      <c r="K39" s="2" t="s">
        <v>366</v>
      </c>
      <c r="L39" s="2" t="s">
        <v>365</v>
      </c>
      <c r="M39" s="2" t="s">
        <v>364</v>
      </c>
      <c r="N39" s="2" t="s">
        <v>363</v>
      </c>
      <c r="O39" s="2" t="s">
        <v>341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6.7946350000000004</v>
      </c>
      <c r="V39" s="2" t="s">
        <v>339</v>
      </c>
      <c r="W39" s="2" t="s">
        <v>361</v>
      </c>
      <c r="X39" s="2" t="s">
        <v>0</v>
      </c>
      <c r="Y39" s="2">
        <v>22.036111111111111</v>
      </c>
      <c r="Z39" s="2">
        <v>5.7730555555555547</v>
      </c>
      <c r="AA39" s="2">
        <v>1784.4771195706974</v>
      </c>
    </row>
    <row r="40" spans="1:27" x14ac:dyDescent="0.25">
      <c r="A40" s="2" t="s">
        <v>350</v>
      </c>
      <c r="B40" s="2" t="s">
        <v>20</v>
      </c>
      <c r="C40" s="2" t="s">
        <v>360</v>
      </c>
      <c r="D40" s="2">
        <v>1784.4965999999999</v>
      </c>
      <c r="E40" s="2" t="s">
        <v>18</v>
      </c>
      <c r="F40" s="2" t="s">
        <v>359</v>
      </c>
      <c r="G40" s="2" t="s">
        <v>358</v>
      </c>
      <c r="H40" s="2">
        <v>1762.4745</v>
      </c>
      <c r="I40" s="2" t="s">
        <v>357</v>
      </c>
      <c r="J40" s="2" t="s">
        <v>356</v>
      </c>
      <c r="K40" s="2" t="s">
        <v>355</v>
      </c>
      <c r="L40" s="2" t="s">
        <v>354</v>
      </c>
      <c r="M40" s="2" t="s">
        <v>353</v>
      </c>
      <c r="N40" s="2" t="s">
        <v>85</v>
      </c>
      <c r="O40" s="2" t="s">
        <v>341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6.7946460000000002</v>
      </c>
      <c r="V40" s="2" t="s">
        <v>339</v>
      </c>
      <c r="W40" s="2" t="s">
        <v>351</v>
      </c>
      <c r="X40" s="2" t="s">
        <v>0</v>
      </c>
      <c r="Y40" s="2">
        <v>22.040277777777778</v>
      </c>
      <c r="Z40" s="2">
        <v>5.7772222222222211</v>
      </c>
      <c r="AA40" s="2">
        <v>1784.4816087586664</v>
      </c>
    </row>
    <row r="41" spans="1:27" x14ac:dyDescent="0.25">
      <c r="A41" s="2" t="s">
        <v>350</v>
      </c>
      <c r="B41" s="2" t="s">
        <v>20</v>
      </c>
      <c r="C41" s="2" t="s">
        <v>349</v>
      </c>
      <c r="D41" s="2">
        <v>1784.4951000000001</v>
      </c>
      <c r="E41" s="2" t="s">
        <v>18</v>
      </c>
      <c r="F41" s="2" t="s">
        <v>348</v>
      </c>
      <c r="G41" s="2" t="s">
        <v>347</v>
      </c>
      <c r="H41" s="2">
        <v>1762.4733000000001</v>
      </c>
      <c r="I41" s="2" t="s">
        <v>346</v>
      </c>
      <c r="J41" s="2" t="s">
        <v>345</v>
      </c>
      <c r="K41" s="2" t="s">
        <v>344</v>
      </c>
      <c r="L41" s="2" t="s">
        <v>343</v>
      </c>
      <c r="M41" s="2" t="s">
        <v>124</v>
      </c>
      <c r="N41" s="2" t="s">
        <v>342</v>
      </c>
      <c r="O41" s="2" t="s">
        <v>341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6.7946530000000003</v>
      </c>
      <c r="V41" s="2" t="s">
        <v>339</v>
      </c>
      <c r="W41" s="2" t="s">
        <v>338</v>
      </c>
      <c r="X41" s="2" t="s">
        <v>0</v>
      </c>
      <c r="Y41" s="2">
        <v>22.044444444444448</v>
      </c>
      <c r="Z41" s="2">
        <v>5.7813888888888911</v>
      </c>
      <c r="AA41" s="2">
        <v>1784.4800979466356</v>
      </c>
    </row>
    <row r="42" spans="1:27" x14ac:dyDescent="0.25">
      <c r="U42" s="3">
        <f>AVERAGE(U2:U41)</f>
        <v>6.794646225000001</v>
      </c>
      <c r="AA42" s="3">
        <f>AVERAGE(AA2:AA41)</f>
        <v>1784.4967112812396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E0F21-083D-4624-95E0-CD026022D365}">
  <dimension ref="A1:AA42"/>
  <sheetViews>
    <sheetView topLeftCell="S1" workbookViewId="0">
      <selection activeCell="W11" sqref="W11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9" t="s">
        <v>2345</v>
      </c>
      <c r="B1" s="19" t="s">
        <v>2344</v>
      </c>
      <c r="C1" s="19" t="s">
        <v>2343</v>
      </c>
      <c r="D1" s="19" t="s">
        <v>2342</v>
      </c>
      <c r="E1" s="19" t="s">
        <v>2341</v>
      </c>
      <c r="F1" s="19" t="s">
        <v>2340</v>
      </c>
      <c r="G1" s="19" t="s">
        <v>2339</v>
      </c>
      <c r="H1" s="19" t="s">
        <v>2338</v>
      </c>
      <c r="I1" s="19" t="s">
        <v>2337</v>
      </c>
      <c r="J1" s="19" t="s">
        <v>2336</v>
      </c>
      <c r="K1" s="19" t="s">
        <v>2335</v>
      </c>
      <c r="L1" s="19" t="s">
        <v>2334</v>
      </c>
      <c r="M1" s="19" t="s">
        <v>2333</v>
      </c>
      <c r="N1" s="19" t="s">
        <v>2332</v>
      </c>
      <c r="O1" s="19" t="s">
        <v>2331</v>
      </c>
      <c r="P1" s="19" t="s">
        <v>2330</v>
      </c>
      <c r="Q1" s="19" t="s">
        <v>2329</v>
      </c>
      <c r="R1" s="19" t="s">
        <v>2328</v>
      </c>
      <c r="S1" s="19" t="s">
        <v>2327</v>
      </c>
      <c r="T1" s="19" t="s">
        <v>2326</v>
      </c>
      <c r="U1" s="19" t="s">
        <v>2325</v>
      </c>
      <c r="V1" s="19" t="s">
        <v>2324</v>
      </c>
      <c r="W1" s="19" t="s">
        <v>2323</v>
      </c>
      <c r="X1" s="19" t="s">
        <v>2322</v>
      </c>
      <c r="Y1" s="19" t="s">
        <v>2346</v>
      </c>
      <c r="Z1" s="19" t="s">
        <v>2347</v>
      </c>
      <c r="AA1" s="19" t="s">
        <v>2356</v>
      </c>
    </row>
    <row r="2" spans="1:27" x14ac:dyDescent="0.25">
      <c r="A2" s="2" t="s">
        <v>689</v>
      </c>
      <c r="B2" s="2" t="s">
        <v>20</v>
      </c>
      <c r="C2" s="2" t="s">
        <v>918</v>
      </c>
      <c r="D2" s="2">
        <v>1786.1791000000001</v>
      </c>
      <c r="E2" s="2" t="s">
        <v>18</v>
      </c>
      <c r="F2" s="2" t="s">
        <v>133</v>
      </c>
      <c r="G2" s="2" t="s">
        <v>132</v>
      </c>
      <c r="H2" s="2">
        <v>1764.0909999999999</v>
      </c>
      <c r="I2" s="2" t="s">
        <v>917</v>
      </c>
      <c r="J2" s="2" t="s">
        <v>130</v>
      </c>
      <c r="K2" s="2" t="s">
        <v>916</v>
      </c>
      <c r="L2" s="2" t="s">
        <v>915</v>
      </c>
      <c r="M2" s="2" t="s">
        <v>65</v>
      </c>
      <c r="N2" s="2" t="s">
        <v>914</v>
      </c>
      <c r="O2" s="2" t="s">
        <v>900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6.822845</v>
      </c>
      <c r="V2" s="2" t="s">
        <v>679</v>
      </c>
      <c r="W2" s="2" t="s">
        <v>906</v>
      </c>
      <c r="X2" s="2" t="s">
        <v>0</v>
      </c>
      <c r="Y2" s="2">
        <v>20.791666666666668</v>
      </c>
      <c r="Z2" s="2">
        <v>4.5286111111111111</v>
      </c>
      <c r="AA2" s="2">
        <v>1786.1673487639457</v>
      </c>
    </row>
    <row r="3" spans="1:27" x14ac:dyDescent="0.25">
      <c r="A3" s="2" t="s">
        <v>689</v>
      </c>
      <c r="B3" s="2" t="s">
        <v>20</v>
      </c>
      <c r="C3" s="2" t="s">
        <v>913</v>
      </c>
      <c r="D3" s="2">
        <v>1786.1764000000001</v>
      </c>
      <c r="E3" s="2" t="s">
        <v>18</v>
      </c>
      <c r="F3" s="2" t="s">
        <v>912</v>
      </c>
      <c r="G3" s="2" t="s">
        <v>911</v>
      </c>
      <c r="H3" s="2">
        <v>1764.0895</v>
      </c>
      <c r="I3" s="2" t="s">
        <v>78</v>
      </c>
      <c r="J3" s="2" t="s">
        <v>910</v>
      </c>
      <c r="K3" s="2" t="s">
        <v>909</v>
      </c>
      <c r="L3" s="2" t="s">
        <v>908</v>
      </c>
      <c r="M3" s="2" t="s">
        <v>36</v>
      </c>
      <c r="N3" s="2" t="s">
        <v>907</v>
      </c>
      <c r="O3" s="2" t="s">
        <v>900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6.8228460000000002</v>
      </c>
      <c r="V3" s="2" t="s">
        <v>679</v>
      </c>
      <c r="W3" s="2" t="s">
        <v>906</v>
      </c>
      <c r="X3" s="2" t="s">
        <v>0</v>
      </c>
      <c r="Y3" s="2">
        <v>20.795833333333334</v>
      </c>
      <c r="Z3" s="2">
        <v>4.5327777777777776</v>
      </c>
      <c r="AA3" s="2">
        <v>1786.1646379519148</v>
      </c>
    </row>
    <row r="4" spans="1:27" x14ac:dyDescent="0.25">
      <c r="A4" s="2" t="s">
        <v>689</v>
      </c>
      <c r="B4" s="2" t="s">
        <v>20</v>
      </c>
      <c r="C4" s="2" t="s">
        <v>905</v>
      </c>
      <c r="D4" s="2">
        <v>1786.1817000000001</v>
      </c>
      <c r="E4" s="2" t="s">
        <v>18</v>
      </c>
      <c r="F4" s="2" t="s">
        <v>904</v>
      </c>
      <c r="G4" s="2" t="s">
        <v>585</v>
      </c>
      <c r="H4" s="2">
        <v>1764.0965000000001</v>
      </c>
      <c r="I4" s="2" t="s">
        <v>150</v>
      </c>
      <c r="J4" s="2" t="s">
        <v>38</v>
      </c>
      <c r="K4" s="2" t="s">
        <v>903</v>
      </c>
      <c r="L4" s="2" t="s">
        <v>902</v>
      </c>
      <c r="M4" s="2" t="s">
        <v>46</v>
      </c>
      <c r="N4" s="2" t="s">
        <v>901</v>
      </c>
      <c r="O4" s="2" t="s">
        <v>900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6.8228460000000002</v>
      </c>
      <c r="V4" s="2" t="s">
        <v>679</v>
      </c>
      <c r="W4" s="2" t="s">
        <v>886</v>
      </c>
      <c r="X4" s="2" t="s">
        <v>0</v>
      </c>
      <c r="Y4" s="2">
        <v>20.8</v>
      </c>
      <c r="Z4" s="2">
        <v>4.536944444444444</v>
      </c>
      <c r="AA4" s="2">
        <v>1786.1699271398838</v>
      </c>
    </row>
    <row r="5" spans="1:27" x14ac:dyDescent="0.25">
      <c r="A5" s="2" t="s">
        <v>689</v>
      </c>
      <c r="B5" s="2" t="s">
        <v>20</v>
      </c>
      <c r="C5" s="2" t="s">
        <v>899</v>
      </c>
      <c r="D5" s="2">
        <v>1786.1782000000001</v>
      </c>
      <c r="E5" s="2" t="s">
        <v>18</v>
      </c>
      <c r="F5" s="2" t="s">
        <v>585</v>
      </c>
      <c r="G5" s="2" t="s">
        <v>589</v>
      </c>
      <c r="H5" s="2">
        <v>1764.0947000000001</v>
      </c>
      <c r="I5" s="2" t="s">
        <v>78</v>
      </c>
      <c r="J5" s="2" t="s">
        <v>685</v>
      </c>
      <c r="K5" s="2" t="s">
        <v>898</v>
      </c>
      <c r="L5" s="2" t="s">
        <v>897</v>
      </c>
      <c r="M5" s="2" t="s">
        <v>76</v>
      </c>
      <c r="N5" s="2" t="s">
        <v>294</v>
      </c>
      <c r="O5" s="2" t="s">
        <v>772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6.8228460000000002</v>
      </c>
      <c r="V5" s="2" t="s">
        <v>679</v>
      </c>
      <c r="W5" s="2" t="s">
        <v>886</v>
      </c>
      <c r="X5" s="2" t="s">
        <v>0</v>
      </c>
      <c r="Y5" s="2">
        <v>20.804166666666667</v>
      </c>
      <c r="Z5" s="2">
        <v>4.5411111111111104</v>
      </c>
      <c r="AA5" s="2">
        <v>1786.1664163278529</v>
      </c>
    </row>
    <row r="6" spans="1:27" x14ac:dyDescent="0.25">
      <c r="A6" s="2" t="s">
        <v>689</v>
      </c>
      <c r="B6" s="2" t="s">
        <v>20</v>
      </c>
      <c r="C6" s="2" t="s">
        <v>896</v>
      </c>
      <c r="D6" s="2">
        <v>1786.1747</v>
      </c>
      <c r="E6" s="2" t="s">
        <v>18</v>
      </c>
      <c r="F6" s="2" t="s">
        <v>895</v>
      </c>
      <c r="G6" s="2" t="s">
        <v>597</v>
      </c>
      <c r="H6" s="2">
        <v>1764.0924</v>
      </c>
      <c r="I6" s="2" t="s">
        <v>179</v>
      </c>
      <c r="J6" s="2" t="s">
        <v>883</v>
      </c>
      <c r="K6" s="2" t="s">
        <v>894</v>
      </c>
      <c r="L6" s="2" t="s">
        <v>893</v>
      </c>
      <c r="M6" s="2" t="s">
        <v>65</v>
      </c>
      <c r="N6" s="2" t="s">
        <v>892</v>
      </c>
      <c r="O6" s="2" t="s">
        <v>772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6.8228460000000002</v>
      </c>
      <c r="V6" s="2" t="s">
        <v>679</v>
      </c>
      <c r="W6" s="2" t="s">
        <v>886</v>
      </c>
      <c r="X6" s="2" t="s">
        <v>0</v>
      </c>
      <c r="Y6" s="2">
        <v>20.808333333333334</v>
      </c>
      <c r="Z6" s="2">
        <v>4.5452777777777769</v>
      </c>
      <c r="AA6" s="2">
        <v>1786.1629055158219</v>
      </c>
    </row>
    <row r="7" spans="1:27" x14ac:dyDescent="0.25">
      <c r="A7" s="2" t="s">
        <v>689</v>
      </c>
      <c r="B7" s="2" t="s">
        <v>20</v>
      </c>
      <c r="C7" s="2" t="s">
        <v>891</v>
      </c>
      <c r="D7" s="2">
        <v>1786.1748</v>
      </c>
      <c r="E7" s="2" t="s">
        <v>18</v>
      </c>
      <c r="F7" s="2" t="s">
        <v>190</v>
      </c>
      <c r="G7" s="2" t="s">
        <v>143</v>
      </c>
      <c r="H7" s="2">
        <v>1764.0938000000001</v>
      </c>
      <c r="I7" s="2" t="s">
        <v>890</v>
      </c>
      <c r="J7" s="2" t="s">
        <v>876</v>
      </c>
      <c r="K7" s="2" t="s">
        <v>889</v>
      </c>
      <c r="L7" s="2" t="s">
        <v>888</v>
      </c>
      <c r="M7" s="2" t="s">
        <v>65</v>
      </c>
      <c r="N7" s="2" t="s">
        <v>887</v>
      </c>
      <c r="O7" s="2" t="s">
        <v>772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6.8228460000000002</v>
      </c>
      <c r="V7" s="2" t="s">
        <v>679</v>
      </c>
      <c r="W7" s="2" t="s">
        <v>886</v>
      </c>
      <c r="X7" s="2" t="s">
        <v>0</v>
      </c>
      <c r="Y7" s="2">
        <v>20.8125</v>
      </c>
      <c r="Z7" s="2">
        <v>4.5494444444444433</v>
      </c>
      <c r="AA7" s="2">
        <v>1786.1629947037909</v>
      </c>
    </row>
    <row r="8" spans="1:27" x14ac:dyDescent="0.25">
      <c r="A8" s="2" t="s">
        <v>689</v>
      </c>
      <c r="B8" s="2" t="s">
        <v>20</v>
      </c>
      <c r="C8" s="2" t="s">
        <v>885</v>
      </c>
      <c r="D8" s="2">
        <v>1786.1715999999999</v>
      </c>
      <c r="E8" s="2" t="s">
        <v>18</v>
      </c>
      <c r="F8" s="2" t="s">
        <v>884</v>
      </c>
      <c r="G8" s="2" t="s">
        <v>593</v>
      </c>
      <c r="H8" s="2">
        <v>1764.0918999999999</v>
      </c>
      <c r="I8" s="2" t="s">
        <v>150</v>
      </c>
      <c r="J8" s="2" t="s">
        <v>883</v>
      </c>
      <c r="K8" s="2" t="s">
        <v>882</v>
      </c>
      <c r="L8" s="2" t="s">
        <v>881</v>
      </c>
      <c r="M8" s="2" t="s">
        <v>65</v>
      </c>
      <c r="N8" s="2" t="s">
        <v>880</v>
      </c>
      <c r="O8" s="2" t="s">
        <v>772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6.8228460000000002</v>
      </c>
      <c r="V8" s="2" t="s">
        <v>679</v>
      </c>
      <c r="W8" s="2" t="s">
        <v>878</v>
      </c>
      <c r="X8" s="2" t="s">
        <v>0</v>
      </c>
      <c r="Y8" s="2">
        <v>20.816666666666666</v>
      </c>
      <c r="Z8" s="2">
        <v>4.5536111111111097</v>
      </c>
      <c r="AA8" s="2">
        <v>1786.1597838917596</v>
      </c>
    </row>
    <row r="9" spans="1:27" x14ac:dyDescent="0.25">
      <c r="A9" s="2" t="s">
        <v>689</v>
      </c>
      <c r="B9" s="2" t="s">
        <v>20</v>
      </c>
      <c r="C9" s="2" t="s">
        <v>877</v>
      </c>
      <c r="D9" s="2">
        <v>1786.1712</v>
      </c>
      <c r="E9" s="2" t="s">
        <v>18</v>
      </c>
      <c r="F9" s="2" t="s">
        <v>632</v>
      </c>
      <c r="G9" s="2" t="s">
        <v>117</v>
      </c>
      <c r="H9" s="2">
        <v>1764.0931</v>
      </c>
      <c r="I9" s="2" t="s">
        <v>48</v>
      </c>
      <c r="J9" s="2" t="s">
        <v>876</v>
      </c>
      <c r="K9" s="2" t="s">
        <v>875</v>
      </c>
      <c r="L9" s="2" t="s">
        <v>874</v>
      </c>
      <c r="M9" s="2" t="s">
        <v>76</v>
      </c>
      <c r="N9" s="2" t="s">
        <v>873</v>
      </c>
      <c r="O9" s="2" t="s">
        <v>772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6.822845</v>
      </c>
      <c r="V9" s="2" t="s">
        <v>679</v>
      </c>
      <c r="W9" s="2" t="s">
        <v>871</v>
      </c>
      <c r="X9" s="2" t="s">
        <v>0</v>
      </c>
      <c r="Y9" s="2">
        <v>20.820833333333333</v>
      </c>
      <c r="Z9" s="2">
        <v>4.5577777777777762</v>
      </c>
      <c r="AA9" s="2">
        <v>1786.1593730797288</v>
      </c>
    </row>
    <row r="10" spans="1:27" x14ac:dyDescent="0.25">
      <c r="A10" s="2" t="s">
        <v>689</v>
      </c>
      <c r="B10" s="2" t="s">
        <v>20</v>
      </c>
      <c r="C10" s="2" t="s">
        <v>870</v>
      </c>
      <c r="D10" s="2">
        <v>1786.17</v>
      </c>
      <c r="E10" s="2" t="s">
        <v>18</v>
      </c>
      <c r="F10" s="2" t="s">
        <v>754</v>
      </c>
      <c r="G10" s="2" t="s">
        <v>107</v>
      </c>
      <c r="H10" s="2">
        <v>1764.0926999999999</v>
      </c>
      <c r="I10" s="2" t="s">
        <v>28</v>
      </c>
      <c r="J10" s="2" t="s">
        <v>759</v>
      </c>
      <c r="K10" s="2" t="s">
        <v>869</v>
      </c>
      <c r="L10" s="2" t="s">
        <v>868</v>
      </c>
      <c r="M10" s="2" t="s">
        <v>664</v>
      </c>
      <c r="N10" s="2" t="s">
        <v>867</v>
      </c>
      <c r="O10" s="2" t="s">
        <v>772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6.8228350000000004</v>
      </c>
      <c r="V10" s="2" t="s">
        <v>866</v>
      </c>
      <c r="W10" s="2" t="s">
        <v>865</v>
      </c>
      <c r="X10" s="2" t="s">
        <v>0</v>
      </c>
      <c r="Y10" s="2">
        <v>20.824999999999999</v>
      </c>
      <c r="Z10" s="2">
        <v>4.5619444444444426</v>
      </c>
      <c r="AA10" s="2">
        <v>1786.1581622676979</v>
      </c>
    </row>
    <row r="11" spans="1:27" x14ac:dyDescent="0.25">
      <c r="A11" s="2" t="s">
        <v>689</v>
      </c>
      <c r="B11" s="2" t="s">
        <v>20</v>
      </c>
      <c r="C11" s="2" t="s">
        <v>864</v>
      </c>
      <c r="D11" s="2">
        <v>1786.1697999999999</v>
      </c>
      <c r="E11" s="2" t="s">
        <v>18</v>
      </c>
      <c r="F11" s="2" t="s">
        <v>686</v>
      </c>
      <c r="G11" s="2" t="s">
        <v>593</v>
      </c>
      <c r="H11" s="2">
        <v>1764.0939000000001</v>
      </c>
      <c r="I11" s="2" t="s">
        <v>313</v>
      </c>
      <c r="J11" s="2" t="s">
        <v>863</v>
      </c>
      <c r="K11" s="2" t="s">
        <v>862</v>
      </c>
      <c r="L11" s="2" t="s">
        <v>861</v>
      </c>
      <c r="M11" s="2" t="s">
        <v>56</v>
      </c>
      <c r="N11" s="2" t="s">
        <v>860</v>
      </c>
      <c r="O11" s="2" t="s">
        <v>772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6.8228340000000003</v>
      </c>
      <c r="V11" s="2" t="s">
        <v>679</v>
      </c>
      <c r="W11" s="2" t="s">
        <v>859</v>
      </c>
      <c r="X11" s="2" t="s">
        <v>0</v>
      </c>
      <c r="Y11" s="2">
        <v>20.829166666666666</v>
      </c>
      <c r="Z11" s="2">
        <v>4.566111111111109</v>
      </c>
      <c r="AA11" s="2">
        <v>1786.1579514556668</v>
      </c>
    </row>
    <row r="12" spans="1:27" x14ac:dyDescent="0.25">
      <c r="A12" s="2" t="s">
        <v>689</v>
      </c>
      <c r="B12" s="2" t="s">
        <v>20</v>
      </c>
      <c r="C12" s="2" t="s">
        <v>858</v>
      </c>
      <c r="D12" s="2">
        <v>1786.1676</v>
      </c>
      <c r="E12" s="2" t="s">
        <v>18</v>
      </c>
      <c r="F12" s="2" t="s">
        <v>456</v>
      </c>
      <c r="G12" s="2" t="s">
        <v>619</v>
      </c>
      <c r="H12" s="2">
        <v>1764.0923</v>
      </c>
      <c r="I12" s="2" t="s">
        <v>115</v>
      </c>
      <c r="J12" s="2" t="s">
        <v>841</v>
      </c>
      <c r="K12" s="2" t="s">
        <v>857</v>
      </c>
      <c r="L12" s="2" t="s">
        <v>856</v>
      </c>
      <c r="M12" s="2" t="s">
        <v>664</v>
      </c>
      <c r="N12" s="2" t="s">
        <v>855</v>
      </c>
      <c r="O12" s="2" t="s">
        <v>772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6.8228350000000004</v>
      </c>
      <c r="V12" s="2" t="s">
        <v>679</v>
      </c>
      <c r="W12" s="2" t="s">
        <v>848</v>
      </c>
      <c r="X12" s="2" t="s">
        <v>0</v>
      </c>
      <c r="Y12" s="2">
        <v>20.833333333333332</v>
      </c>
      <c r="Z12" s="2">
        <v>4.5702777777777754</v>
      </c>
      <c r="AA12" s="2">
        <v>1786.1557406436359</v>
      </c>
    </row>
    <row r="13" spans="1:27" x14ac:dyDescent="0.25">
      <c r="A13" s="2" t="s">
        <v>689</v>
      </c>
      <c r="B13" s="2" t="s">
        <v>20</v>
      </c>
      <c r="C13" s="2" t="s">
        <v>854</v>
      </c>
      <c r="D13" s="2">
        <v>1786.1664000000001</v>
      </c>
      <c r="E13" s="2" t="s">
        <v>18</v>
      </c>
      <c r="F13" s="2" t="s">
        <v>853</v>
      </c>
      <c r="G13" s="2" t="s">
        <v>214</v>
      </c>
      <c r="H13" s="2">
        <v>1764.0927999999999</v>
      </c>
      <c r="I13" s="2" t="s">
        <v>304</v>
      </c>
      <c r="J13" s="2" t="s">
        <v>852</v>
      </c>
      <c r="K13" s="2" t="s">
        <v>851</v>
      </c>
      <c r="L13" s="2" t="s">
        <v>850</v>
      </c>
      <c r="M13" s="2" t="s">
        <v>655</v>
      </c>
      <c r="N13" s="2" t="s">
        <v>849</v>
      </c>
      <c r="O13" s="2" t="s">
        <v>772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6.8228350000000004</v>
      </c>
      <c r="V13" s="2" t="s">
        <v>679</v>
      </c>
      <c r="W13" s="2" t="s">
        <v>848</v>
      </c>
      <c r="X13" s="2" t="s">
        <v>0</v>
      </c>
      <c r="Y13" s="2">
        <v>20.837499999999999</v>
      </c>
      <c r="Z13" s="2">
        <v>4.5744444444444419</v>
      </c>
      <c r="AA13" s="2">
        <v>1786.154529831605</v>
      </c>
    </row>
    <row r="14" spans="1:27" x14ac:dyDescent="0.25">
      <c r="A14" s="2" t="s">
        <v>689</v>
      </c>
      <c r="B14" s="2" t="s">
        <v>20</v>
      </c>
      <c r="C14" s="2" t="s">
        <v>847</v>
      </c>
      <c r="D14" s="2">
        <v>1786.1632</v>
      </c>
      <c r="E14" s="2" t="s">
        <v>18</v>
      </c>
      <c r="F14" s="2" t="s">
        <v>198</v>
      </c>
      <c r="G14" s="2" t="s">
        <v>197</v>
      </c>
      <c r="H14" s="2">
        <v>1764.0907</v>
      </c>
      <c r="I14" s="2" t="s">
        <v>846</v>
      </c>
      <c r="J14" s="2" t="s">
        <v>723</v>
      </c>
      <c r="K14" s="2" t="s">
        <v>845</v>
      </c>
      <c r="L14" s="2" t="s">
        <v>844</v>
      </c>
      <c r="M14" s="2" t="s">
        <v>664</v>
      </c>
      <c r="N14" s="2" t="s">
        <v>553</v>
      </c>
      <c r="O14" s="2" t="s">
        <v>772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6.8228359999999997</v>
      </c>
      <c r="V14" s="2" t="s">
        <v>679</v>
      </c>
      <c r="W14" s="2" t="s">
        <v>833</v>
      </c>
      <c r="X14" s="2" t="s">
        <v>0</v>
      </c>
      <c r="Y14" s="2">
        <v>20.841666666666665</v>
      </c>
      <c r="Z14" s="2">
        <v>4.5786111111111083</v>
      </c>
      <c r="AA14" s="2">
        <v>1786.151319019574</v>
      </c>
    </row>
    <row r="15" spans="1:27" x14ac:dyDescent="0.25">
      <c r="A15" s="2" t="s">
        <v>689</v>
      </c>
      <c r="B15" s="2" t="s">
        <v>20</v>
      </c>
      <c r="C15" s="2" t="s">
        <v>843</v>
      </c>
      <c r="D15" s="2">
        <v>1786.1635000000001</v>
      </c>
      <c r="E15" s="2" t="s">
        <v>18</v>
      </c>
      <c r="F15" s="2" t="s">
        <v>358</v>
      </c>
      <c r="G15" s="2" t="s">
        <v>842</v>
      </c>
      <c r="H15" s="2">
        <v>1764.0920000000001</v>
      </c>
      <c r="I15" s="2" t="s">
        <v>831</v>
      </c>
      <c r="J15" s="2" t="s">
        <v>841</v>
      </c>
      <c r="K15" s="2" t="s">
        <v>840</v>
      </c>
      <c r="L15" s="2" t="s">
        <v>839</v>
      </c>
      <c r="M15" s="2" t="s">
        <v>86</v>
      </c>
      <c r="N15" s="2" t="s">
        <v>838</v>
      </c>
      <c r="O15" s="2" t="s">
        <v>772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6.8228359999999997</v>
      </c>
      <c r="V15" s="2" t="s">
        <v>679</v>
      </c>
      <c r="W15" s="2" t="s">
        <v>833</v>
      </c>
      <c r="X15" s="2" t="s">
        <v>0</v>
      </c>
      <c r="Y15" s="2">
        <v>20.845833333333331</v>
      </c>
      <c r="Z15" s="2">
        <v>4.5827777777777747</v>
      </c>
      <c r="AA15" s="2">
        <v>1786.1516082075432</v>
      </c>
    </row>
    <row r="16" spans="1:27" x14ac:dyDescent="0.25">
      <c r="A16" s="2" t="s">
        <v>689</v>
      </c>
      <c r="B16" s="2" t="s">
        <v>20</v>
      </c>
      <c r="C16" s="2" t="s">
        <v>837</v>
      </c>
      <c r="D16" s="2">
        <v>1786.16</v>
      </c>
      <c r="E16" s="2" t="s">
        <v>18</v>
      </c>
      <c r="F16" s="2" t="s">
        <v>836</v>
      </c>
      <c r="G16" s="2" t="s">
        <v>224</v>
      </c>
      <c r="H16" s="2">
        <v>1764.0911000000001</v>
      </c>
      <c r="I16" s="2" t="s">
        <v>281</v>
      </c>
      <c r="J16" s="2" t="s">
        <v>759</v>
      </c>
      <c r="K16" s="2" t="s">
        <v>835</v>
      </c>
      <c r="L16" s="2" t="s">
        <v>834</v>
      </c>
      <c r="M16" s="2" t="s">
        <v>56</v>
      </c>
      <c r="N16" s="2" t="s">
        <v>521</v>
      </c>
      <c r="O16" s="2" t="s">
        <v>772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6.8228359999999997</v>
      </c>
      <c r="V16" s="2" t="s">
        <v>679</v>
      </c>
      <c r="W16" s="2" t="s">
        <v>833</v>
      </c>
      <c r="X16" s="2" t="s">
        <v>0</v>
      </c>
      <c r="Y16" s="2">
        <v>20.85</v>
      </c>
      <c r="Z16" s="2">
        <v>4.5869444444444447</v>
      </c>
      <c r="AA16" s="2">
        <v>1786.1480973955122</v>
      </c>
    </row>
    <row r="17" spans="1:27" x14ac:dyDescent="0.25">
      <c r="A17" s="2" t="s">
        <v>689</v>
      </c>
      <c r="B17" s="2" t="s">
        <v>20</v>
      </c>
      <c r="C17" s="2" t="s">
        <v>832</v>
      </c>
      <c r="D17" s="2">
        <v>1786.1638</v>
      </c>
      <c r="E17" s="2" t="s">
        <v>18</v>
      </c>
      <c r="F17" s="2" t="s">
        <v>706</v>
      </c>
      <c r="G17" s="2" t="s">
        <v>619</v>
      </c>
      <c r="H17" s="2">
        <v>1764.0949000000001</v>
      </c>
      <c r="I17" s="2" t="s">
        <v>831</v>
      </c>
      <c r="J17" s="2" t="s">
        <v>830</v>
      </c>
      <c r="K17" s="2" t="s">
        <v>829</v>
      </c>
      <c r="L17" s="2" t="s">
        <v>828</v>
      </c>
      <c r="M17" s="2" t="s">
        <v>655</v>
      </c>
      <c r="N17" s="2" t="s">
        <v>827</v>
      </c>
      <c r="O17" s="2" t="s">
        <v>772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6.8228359999999997</v>
      </c>
      <c r="V17" s="2" t="s">
        <v>679</v>
      </c>
      <c r="W17" s="2" t="s">
        <v>821</v>
      </c>
      <c r="X17" s="2" t="s">
        <v>0</v>
      </c>
      <c r="Y17" s="2">
        <v>20.854166666666668</v>
      </c>
      <c r="Z17" s="2">
        <v>4.5911111111111111</v>
      </c>
      <c r="AA17" s="2">
        <v>1786.1518865834812</v>
      </c>
    </row>
    <row r="18" spans="1:27" x14ac:dyDescent="0.25">
      <c r="A18" s="2" t="s">
        <v>689</v>
      </c>
      <c r="B18" s="2" t="s">
        <v>20</v>
      </c>
      <c r="C18" s="2" t="s">
        <v>826</v>
      </c>
      <c r="D18" s="2">
        <v>1786.1632999999999</v>
      </c>
      <c r="E18" s="2" t="s">
        <v>18</v>
      </c>
      <c r="F18" s="2" t="s">
        <v>825</v>
      </c>
      <c r="G18" s="2" t="s">
        <v>635</v>
      </c>
      <c r="H18" s="2">
        <v>1764.0951</v>
      </c>
      <c r="I18" s="2" t="s">
        <v>275</v>
      </c>
      <c r="J18" s="2" t="s">
        <v>818</v>
      </c>
      <c r="K18" s="2" t="s">
        <v>824</v>
      </c>
      <c r="L18" s="2" t="s">
        <v>823</v>
      </c>
      <c r="M18" s="2" t="s">
        <v>815</v>
      </c>
      <c r="N18" s="2" t="s">
        <v>822</v>
      </c>
      <c r="O18" s="2" t="s">
        <v>772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6.822838</v>
      </c>
      <c r="V18" s="2" t="s">
        <v>679</v>
      </c>
      <c r="W18" s="2" t="s">
        <v>821</v>
      </c>
      <c r="X18" s="2" t="s">
        <v>0</v>
      </c>
      <c r="Y18" s="2">
        <v>20.858333333333334</v>
      </c>
      <c r="Z18" s="2">
        <v>4.5952777777777776</v>
      </c>
      <c r="AA18" s="2">
        <v>1786.1513757714501</v>
      </c>
    </row>
    <row r="19" spans="1:27" x14ac:dyDescent="0.25">
      <c r="A19" s="2" t="s">
        <v>689</v>
      </c>
      <c r="B19" s="2" t="s">
        <v>20</v>
      </c>
      <c r="C19" s="2" t="s">
        <v>820</v>
      </c>
      <c r="D19" s="2">
        <v>1786.1638</v>
      </c>
      <c r="E19" s="2" t="s">
        <v>18</v>
      </c>
      <c r="F19" s="2" t="s">
        <v>413</v>
      </c>
      <c r="G19" s="2" t="s">
        <v>819</v>
      </c>
      <c r="H19" s="2">
        <v>1764.097</v>
      </c>
      <c r="I19" s="2" t="s">
        <v>770</v>
      </c>
      <c r="J19" s="2" t="s">
        <v>818</v>
      </c>
      <c r="K19" s="2" t="s">
        <v>817</v>
      </c>
      <c r="L19" s="2" t="s">
        <v>816</v>
      </c>
      <c r="M19" s="2" t="s">
        <v>815</v>
      </c>
      <c r="N19" s="2" t="s">
        <v>814</v>
      </c>
      <c r="O19" s="2" t="s">
        <v>772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6.822838</v>
      </c>
      <c r="V19" s="2" t="s">
        <v>679</v>
      </c>
      <c r="W19" s="2" t="s">
        <v>803</v>
      </c>
      <c r="X19" s="2" t="s">
        <v>0</v>
      </c>
      <c r="Y19" s="2">
        <v>20.862500000000001</v>
      </c>
      <c r="Z19" s="2">
        <v>4.599444444444444</v>
      </c>
      <c r="AA19" s="2">
        <v>1786.1518649594193</v>
      </c>
    </row>
    <row r="20" spans="1:27" x14ac:dyDescent="0.25">
      <c r="A20" s="2" t="s">
        <v>689</v>
      </c>
      <c r="B20" s="2" t="s">
        <v>20</v>
      </c>
      <c r="C20" s="2" t="s">
        <v>813</v>
      </c>
      <c r="D20" s="2">
        <v>1786.1639</v>
      </c>
      <c r="E20" s="2" t="s">
        <v>18</v>
      </c>
      <c r="F20" s="2" t="s">
        <v>812</v>
      </c>
      <c r="G20" s="2" t="s">
        <v>604</v>
      </c>
      <c r="H20" s="2">
        <v>1764.0980999999999</v>
      </c>
      <c r="I20" s="2" t="s">
        <v>314</v>
      </c>
      <c r="J20" s="2" t="s">
        <v>793</v>
      </c>
      <c r="K20" s="2" t="s">
        <v>811</v>
      </c>
      <c r="L20" s="2" t="s">
        <v>810</v>
      </c>
      <c r="M20" s="2" t="s">
        <v>86</v>
      </c>
      <c r="N20" s="2" t="s">
        <v>809</v>
      </c>
      <c r="O20" s="2" t="s">
        <v>772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6.822838</v>
      </c>
      <c r="V20" s="2" t="s">
        <v>679</v>
      </c>
      <c r="W20" s="2" t="s">
        <v>803</v>
      </c>
      <c r="X20" s="2" t="s">
        <v>0</v>
      </c>
      <c r="Y20" s="2">
        <v>20.866666666666667</v>
      </c>
      <c r="Z20" s="2">
        <v>4.6036111111111104</v>
      </c>
      <c r="AA20" s="2">
        <v>1786.1519541473883</v>
      </c>
    </row>
    <row r="21" spans="1:27" x14ac:dyDescent="0.25">
      <c r="A21" s="2" t="s">
        <v>689</v>
      </c>
      <c r="B21" s="2" t="s">
        <v>20</v>
      </c>
      <c r="C21" s="2" t="s">
        <v>808</v>
      </c>
      <c r="D21" s="2">
        <v>1786.1597999999999</v>
      </c>
      <c r="E21" s="2" t="s">
        <v>18</v>
      </c>
      <c r="F21" s="2" t="s">
        <v>91</v>
      </c>
      <c r="G21" s="2" t="s">
        <v>143</v>
      </c>
      <c r="H21" s="2">
        <v>1764.0954999999999</v>
      </c>
      <c r="I21" s="2" t="s">
        <v>39</v>
      </c>
      <c r="J21" s="2" t="s">
        <v>807</v>
      </c>
      <c r="K21" s="2" t="s">
        <v>806</v>
      </c>
      <c r="L21" s="2" t="s">
        <v>805</v>
      </c>
      <c r="M21" s="2" t="s">
        <v>655</v>
      </c>
      <c r="N21" s="2" t="s">
        <v>804</v>
      </c>
      <c r="O21" s="2" t="s">
        <v>772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6.822838</v>
      </c>
      <c r="V21" s="2" t="s">
        <v>679</v>
      </c>
      <c r="W21" s="2" t="s">
        <v>803</v>
      </c>
      <c r="X21" s="2" t="s">
        <v>0</v>
      </c>
      <c r="Y21" s="2">
        <v>20.870833333333334</v>
      </c>
      <c r="Z21" s="2">
        <v>4.6077777777777769</v>
      </c>
      <c r="AA21" s="2">
        <v>1786.1478433353573</v>
      </c>
    </row>
    <row r="22" spans="1:27" x14ac:dyDescent="0.25">
      <c r="A22" s="2" t="s">
        <v>689</v>
      </c>
      <c r="B22" s="2" t="s">
        <v>20</v>
      </c>
      <c r="C22" s="2" t="s">
        <v>802</v>
      </c>
      <c r="D22" s="2">
        <v>1786.1686</v>
      </c>
      <c r="E22" s="2" t="s">
        <v>18</v>
      </c>
      <c r="F22" s="2" t="s">
        <v>801</v>
      </c>
      <c r="G22" s="2" t="s">
        <v>545</v>
      </c>
      <c r="H22" s="2">
        <v>1764.1044999999999</v>
      </c>
      <c r="I22" s="2" t="s">
        <v>314</v>
      </c>
      <c r="J22" s="2" t="s">
        <v>800</v>
      </c>
      <c r="K22" s="2" t="s">
        <v>799</v>
      </c>
      <c r="L22" s="2" t="s">
        <v>798</v>
      </c>
      <c r="M22" s="2" t="s">
        <v>655</v>
      </c>
      <c r="N22" s="2" t="s">
        <v>797</v>
      </c>
      <c r="O22" s="2" t="s">
        <v>772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6.822838</v>
      </c>
      <c r="V22" s="2" t="s">
        <v>679</v>
      </c>
      <c r="W22" s="2" t="s">
        <v>788</v>
      </c>
      <c r="X22" s="2" t="s">
        <v>0</v>
      </c>
      <c r="Y22" s="2">
        <v>20.875</v>
      </c>
      <c r="Z22" s="2">
        <v>4.6119444444444433</v>
      </c>
      <c r="AA22" s="2">
        <v>1786.1566325233264</v>
      </c>
    </row>
    <row r="23" spans="1:27" x14ac:dyDescent="0.25">
      <c r="A23" s="2" t="s">
        <v>689</v>
      </c>
      <c r="B23" s="2" t="s">
        <v>20</v>
      </c>
      <c r="C23" s="2" t="s">
        <v>796</v>
      </c>
      <c r="D23" s="2">
        <v>1786.1615999999999</v>
      </c>
      <c r="E23" s="2" t="s">
        <v>18</v>
      </c>
      <c r="F23" s="2" t="s">
        <v>795</v>
      </c>
      <c r="G23" s="2" t="s">
        <v>700</v>
      </c>
      <c r="H23" s="2">
        <v>1764.0978</v>
      </c>
      <c r="I23" s="2" t="s">
        <v>794</v>
      </c>
      <c r="J23" s="2" t="s">
        <v>793</v>
      </c>
      <c r="K23" s="2" t="s">
        <v>792</v>
      </c>
      <c r="L23" s="2" t="s">
        <v>791</v>
      </c>
      <c r="M23" s="2" t="s">
        <v>86</v>
      </c>
      <c r="N23" s="2" t="s">
        <v>790</v>
      </c>
      <c r="O23" s="2" t="s">
        <v>772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6.822838</v>
      </c>
      <c r="V23" s="2" t="s">
        <v>679</v>
      </c>
      <c r="W23" s="2" t="s">
        <v>788</v>
      </c>
      <c r="X23" s="2" t="s">
        <v>0</v>
      </c>
      <c r="Y23" s="2">
        <v>20.879166666666666</v>
      </c>
      <c r="Z23" s="2">
        <v>4.6161111111111097</v>
      </c>
      <c r="AA23" s="2">
        <v>1786.1496217112954</v>
      </c>
    </row>
    <row r="24" spans="1:27" x14ac:dyDescent="0.25">
      <c r="A24" s="2" t="s">
        <v>689</v>
      </c>
      <c r="B24" s="2" t="s">
        <v>20</v>
      </c>
      <c r="C24" s="2" t="s">
        <v>787</v>
      </c>
      <c r="D24" s="2">
        <v>1786.1621</v>
      </c>
      <c r="E24" s="2" t="s">
        <v>18</v>
      </c>
      <c r="F24" s="2" t="s">
        <v>686</v>
      </c>
      <c r="G24" s="2" t="s">
        <v>593</v>
      </c>
      <c r="H24" s="2">
        <v>1764.0992000000001</v>
      </c>
      <c r="I24" s="2" t="s">
        <v>659</v>
      </c>
      <c r="J24" s="2" t="s">
        <v>786</v>
      </c>
      <c r="K24" s="2" t="s">
        <v>785</v>
      </c>
      <c r="L24" s="2" t="s">
        <v>784</v>
      </c>
      <c r="M24" s="2" t="s">
        <v>655</v>
      </c>
      <c r="N24" s="2" t="s">
        <v>783</v>
      </c>
      <c r="O24" s="2" t="s">
        <v>772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6.8228350000000004</v>
      </c>
      <c r="V24" s="2" t="s">
        <v>679</v>
      </c>
      <c r="W24" s="2" t="s">
        <v>777</v>
      </c>
      <c r="X24" s="2" t="s">
        <v>0</v>
      </c>
      <c r="Y24" s="2">
        <v>20.883333333333333</v>
      </c>
      <c r="Z24" s="2">
        <v>4.6202777777777762</v>
      </c>
      <c r="AA24" s="2">
        <v>1786.1501108992645</v>
      </c>
    </row>
    <row r="25" spans="1:27" x14ac:dyDescent="0.25">
      <c r="A25" s="2" t="s">
        <v>689</v>
      </c>
      <c r="B25" s="2" t="s">
        <v>20</v>
      </c>
      <c r="C25" s="2" t="s">
        <v>782</v>
      </c>
      <c r="D25" s="2">
        <v>1786.1613</v>
      </c>
      <c r="E25" s="2" t="s">
        <v>18</v>
      </c>
      <c r="F25" s="2" t="s">
        <v>781</v>
      </c>
      <c r="G25" s="2" t="s">
        <v>132</v>
      </c>
      <c r="H25" s="2">
        <v>1764.1002000000001</v>
      </c>
      <c r="I25" s="2" t="s">
        <v>780</v>
      </c>
      <c r="J25" s="2" t="s">
        <v>752</v>
      </c>
      <c r="K25" s="2" t="s">
        <v>779</v>
      </c>
      <c r="L25" s="2" t="s">
        <v>778</v>
      </c>
      <c r="M25" s="2" t="s">
        <v>86</v>
      </c>
      <c r="N25" s="2" t="s">
        <v>139</v>
      </c>
      <c r="O25" s="2" t="s">
        <v>772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6.8228359999999997</v>
      </c>
      <c r="V25" s="2" t="s">
        <v>679</v>
      </c>
      <c r="W25" s="2" t="s">
        <v>777</v>
      </c>
      <c r="X25" s="2" t="s">
        <v>0</v>
      </c>
      <c r="Y25" s="2">
        <v>20.887499999999999</v>
      </c>
      <c r="Z25" s="2">
        <v>4.6244444444444426</v>
      </c>
      <c r="AA25" s="2">
        <v>1786.1493000872333</v>
      </c>
    </row>
    <row r="26" spans="1:27" x14ac:dyDescent="0.25">
      <c r="A26" s="2" t="s">
        <v>689</v>
      </c>
      <c r="B26" s="2" t="s">
        <v>20</v>
      </c>
      <c r="C26" s="2" t="s">
        <v>776</v>
      </c>
      <c r="D26" s="2">
        <v>1786.162</v>
      </c>
      <c r="E26" s="2" t="s">
        <v>18</v>
      </c>
      <c r="F26" s="2" t="s">
        <v>624</v>
      </c>
      <c r="G26" s="2" t="s">
        <v>315</v>
      </c>
      <c r="H26" s="2">
        <v>1764.1008999999999</v>
      </c>
      <c r="I26" s="2" t="s">
        <v>775</v>
      </c>
      <c r="J26" s="2" t="s">
        <v>718</v>
      </c>
      <c r="K26" s="2" t="s">
        <v>774</v>
      </c>
      <c r="L26" s="2" t="s">
        <v>773</v>
      </c>
      <c r="M26" s="2" t="s">
        <v>664</v>
      </c>
      <c r="N26" s="2" t="s">
        <v>139</v>
      </c>
      <c r="O26" s="2" t="s">
        <v>772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6.8228359999999997</v>
      </c>
      <c r="V26" s="2" t="s">
        <v>679</v>
      </c>
      <c r="W26" s="2" t="s">
        <v>739</v>
      </c>
      <c r="X26" s="2" t="s">
        <v>0</v>
      </c>
      <c r="Y26" s="2">
        <v>20.891666666666666</v>
      </c>
      <c r="Z26" s="2">
        <v>4.628611111111109</v>
      </c>
      <c r="AA26" s="2">
        <v>1786.1499892752024</v>
      </c>
    </row>
    <row r="27" spans="1:27" x14ac:dyDescent="0.25">
      <c r="A27" s="2" t="s">
        <v>689</v>
      </c>
      <c r="B27" s="2" t="s">
        <v>20</v>
      </c>
      <c r="C27" s="2" t="s">
        <v>771</v>
      </c>
      <c r="D27" s="2">
        <v>1786.1663000000001</v>
      </c>
      <c r="E27" s="2" t="s">
        <v>18</v>
      </c>
      <c r="F27" s="2" t="s">
        <v>69</v>
      </c>
      <c r="G27" s="2" t="s">
        <v>597</v>
      </c>
      <c r="H27" s="2">
        <v>1764.1061</v>
      </c>
      <c r="I27" s="2" t="s">
        <v>770</v>
      </c>
      <c r="J27" s="2" t="s">
        <v>667</v>
      </c>
      <c r="K27" s="2" t="s">
        <v>769</v>
      </c>
      <c r="L27" s="2" t="s">
        <v>768</v>
      </c>
      <c r="M27" s="2" t="s">
        <v>86</v>
      </c>
      <c r="N27" s="2" t="s">
        <v>767</v>
      </c>
      <c r="O27" s="2" t="s">
        <v>681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6.8228350000000004</v>
      </c>
      <c r="V27" s="2" t="s">
        <v>679</v>
      </c>
      <c r="W27" s="2" t="s">
        <v>739</v>
      </c>
      <c r="X27" s="2" t="s">
        <v>0</v>
      </c>
      <c r="Y27" s="2">
        <v>20.895833333333332</v>
      </c>
      <c r="Z27" s="2">
        <v>4.6327777777777754</v>
      </c>
      <c r="AA27" s="2">
        <v>1786.1542784631715</v>
      </c>
    </row>
    <row r="28" spans="1:27" x14ac:dyDescent="0.25">
      <c r="A28" s="2" t="s">
        <v>689</v>
      </c>
      <c r="B28" s="2" t="s">
        <v>20</v>
      </c>
      <c r="C28" s="2" t="s">
        <v>766</v>
      </c>
      <c r="D28" s="2">
        <v>1786.1624999999999</v>
      </c>
      <c r="E28" s="2" t="s">
        <v>18</v>
      </c>
      <c r="F28" s="2" t="s">
        <v>660</v>
      </c>
      <c r="G28" s="2" t="s">
        <v>635</v>
      </c>
      <c r="H28" s="2">
        <v>1764.1025999999999</v>
      </c>
      <c r="I28" s="2" t="s">
        <v>765</v>
      </c>
      <c r="J28" s="2" t="s">
        <v>764</v>
      </c>
      <c r="K28" s="2" t="s">
        <v>763</v>
      </c>
      <c r="L28" s="2" t="s">
        <v>762</v>
      </c>
      <c r="M28" s="2" t="s">
        <v>76</v>
      </c>
      <c r="N28" s="2" t="s">
        <v>756</v>
      </c>
      <c r="O28" s="2" t="s">
        <v>681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6.8228359999999997</v>
      </c>
      <c r="V28" s="2" t="s">
        <v>679</v>
      </c>
      <c r="W28" s="2" t="s">
        <v>739</v>
      </c>
      <c r="X28" s="2" t="s">
        <v>0</v>
      </c>
      <c r="Y28" s="2">
        <v>20.9</v>
      </c>
      <c r="Z28" s="2">
        <v>4.6369444444444419</v>
      </c>
      <c r="AA28" s="2">
        <v>1786.1504676511404</v>
      </c>
    </row>
    <row r="29" spans="1:27" x14ac:dyDescent="0.25">
      <c r="A29" s="2" t="s">
        <v>689</v>
      </c>
      <c r="B29" s="2" t="s">
        <v>20</v>
      </c>
      <c r="C29" s="2" t="s">
        <v>761</v>
      </c>
      <c r="D29" s="2">
        <v>1786.1639</v>
      </c>
      <c r="E29" s="2" t="s">
        <v>18</v>
      </c>
      <c r="F29" s="2" t="s">
        <v>276</v>
      </c>
      <c r="G29" s="2" t="s">
        <v>760</v>
      </c>
      <c r="H29" s="2">
        <v>1764.104</v>
      </c>
      <c r="I29" s="2" t="s">
        <v>116</v>
      </c>
      <c r="J29" s="2" t="s">
        <v>759</v>
      </c>
      <c r="K29" s="2" t="s">
        <v>758</v>
      </c>
      <c r="L29" s="2" t="s">
        <v>757</v>
      </c>
      <c r="M29" s="2" t="s">
        <v>664</v>
      </c>
      <c r="N29" s="2" t="s">
        <v>756</v>
      </c>
      <c r="O29" s="2" t="s">
        <v>681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6.8228350000000004</v>
      </c>
      <c r="V29" s="2" t="s">
        <v>679</v>
      </c>
      <c r="W29" s="2" t="s">
        <v>739</v>
      </c>
      <c r="X29" s="2" t="s">
        <v>0</v>
      </c>
      <c r="Y29" s="2">
        <v>20.904166666666665</v>
      </c>
      <c r="Z29" s="2">
        <v>4.6411111111111083</v>
      </c>
      <c r="AA29" s="2">
        <v>1786.1518568391095</v>
      </c>
    </row>
    <row r="30" spans="1:27" x14ac:dyDescent="0.25">
      <c r="A30" s="2" t="s">
        <v>689</v>
      </c>
      <c r="B30" s="2" t="s">
        <v>20</v>
      </c>
      <c r="C30" s="2" t="s">
        <v>755</v>
      </c>
      <c r="D30" s="2">
        <v>1786.1639</v>
      </c>
      <c r="E30" s="2" t="s">
        <v>18</v>
      </c>
      <c r="F30" s="2" t="s">
        <v>754</v>
      </c>
      <c r="G30" s="2" t="s">
        <v>107</v>
      </c>
      <c r="H30" s="2">
        <v>1764.1048000000001</v>
      </c>
      <c r="I30" s="2" t="s">
        <v>753</v>
      </c>
      <c r="J30" s="2" t="s">
        <v>752</v>
      </c>
      <c r="K30" s="2" t="s">
        <v>751</v>
      </c>
      <c r="L30" s="2" t="s">
        <v>750</v>
      </c>
      <c r="M30" s="2" t="s">
        <v>655</v>
      </c>
      <c r="N30" s="2" t="s">
        <v>749</v>
      </c>
      <c r="O30" s="2" t="s">
        <v>681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6.8228340000000003</v>
      </c>
      <c r="V30" s="2" t="s">
        <v>679</v>
      </c>
      <c r="W30" s="2" t="s">
        <v>739</v>
      </c>
      <c r="X30" s="2" t="s">
        <v>0</v>
      </c>
      <c r="Y30" s="2">
        <v>20.908333333333331</v>
      </c>
      <c r="Z30" s="2">
        <v>4.6452777777777747</v>
      </c>
      <c r="AA30" s="2">
        <v>1786.1518460270786</v>
      </c>
    </row>
    <row r="31" spans="1:27" x14ac:dyDescent="0.25">
      <c r="A31" s="2" t="s">
        <v>689</v>
      </c>
      <c r="B31" s="2" t="s">
        <v>20</v>
      </c>
      <c r="C31" s="2" t="s">
        <v>748</v>
      </c>
      <c r="D31" s="2">
        <v>1786.1632</v>
      </c>
      <c r="E31" s="2" t="s">
        <v>18</v>
      </c>
      <c r="F31" s="2" t="s">
        <v>747</v>
      </c>
      <c r="G31" s="2" t="s">
        <v>604</v>
      </c>
      <c r="H31" s="2">
        <v>1764.1039000000001</v>
      </c>
      <c r="I31" s="2" t="s">
        <v>131</v>
      </c>
      <c r="J31" s="2" t="s">
        <v>746</v>
      </c>
      <c r="K31" s="2" t="s">
        <v>745</v>
      </c>
      <c r="L31" s="2" t="s">
        <v>744</v>
      </c>
      <c r="M31" s="2" t="s">
        <v>86</v>
      </c>
      <c r="N31" s="2" t="s">
        <v>447</v>
      </c>
      <c r="O31" s="2" t="s">
        <v>681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6.8228340000000003</v>
      </c>
      <c r="V31" s="2" t="s">
        <v>679</v>
      </c>
      <c r="W31" s="2" t="s">
        <v>739</v>
      </c>
      <c r="X31" s="2" t="s">
        <v>0</v>
      </c>
      <c r="Y31" s="2">
        <v>20.912499999999998</v>
      </c>
      <c r="Z31" s="2">
        <v>4.6494444444444412</v>
      </c>
      <c r="AA31" s="2">
        <v>1786.1511352150476</v>
      </c>
    </row>
    <row r="32" spans="1:27" x14ac:dyDescent="0.25">
      <c r="A32" s="2" t="s">
        <v>689</v>
      </c>
      <c r="B32" s="2" t="s">
        <v>20</v>
      </c>
      <c r="C32" s="2" t="s">
        <v>743</v>
      </c>
      <c r="D32" s="2">
        <v>1786.1641999999999</v>
      </c>
      <c r="E32" s="2" t="s">
        <v>18</v>
      </c>
      <c r="F32" s="2" t="s">
        <v>550</v>
      </c>
      <c r="G32" s="2" t="s">
        <v>619</v>
      </c>
      <c r="H32" s="2">
        <v>1764.1058</v>
      </c>
      <c r="I32" s="2" t="s">
        <v>648</v>
      </c>
      <c r="J32" s="2" t="s">
        <v>729</v>
      </c>
      <c r="K32" s="2" t="s">
        <v>742</v>
      </c>
      <c r="L32" s="2" t="s">
        <v>741</v>
      </c>
      <c r="M32" s="2" t="s">
        <v>86</v>
      </c>
      <c r="N32" s="2" t="s">
        <v>740</v>
      </c>
      <c r="O32" s="2" t="s">
        <v>681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6.8228340000000003</v>
      </c>
      <c r="V32" s="2" t="s">
        <v>679</v>
      </c>
      <c r="W32" s="2" t="s">
        <v>739</v>
      </c>
      <c r="X32" s="2" t="s">
        <v>0</v>
      </c>
      <c r="Y32" s="2">
        <v>20.916666666666668</v>
      </c>
      <c r="Z32" s="2">
        <v>4.6536111111111111</v>
      </c>
      <c r="AA32" s="2">
        <v>1786.1521244030166</v>
      </c>
    </row>
    <row r="33" spans="1:27" x14ac:dyDescent="0.25">
      <c r="A33" s="2" t="s">
        <v>689</v>
      </c>
      <c r="B33" s="2" t="s">
        <v>20</v>
      </c>
      <c r="C33" s="2" t="s">
        <v>738</v>
      </c>
      <c r="D33" s="2">
        <v>1786.1636000000001</v>
      </c>
      <c r="E33" s="2" t="s">
        <v>18</v>
      </c>
      <c r="F33" s="2" t="s">
        <v>428</v>
      </c>
      <c r="G33" s="2" t="s">
        <v>224</v>
      </c>
      <c r="H33" s="2">
        <v>1764.1059</v>
      </c>
      <c r="I33" s="2" t="s">
        <v>737</v>
      </c>
      <c r="J33" s="2" t="s">
        <v>667</v>
      </c>
      <c r="K33" s="2" t="s">
        <v>736</v>
      </c>
      <c r="L33" s="2" t="s">
        <v>735</v>
      </c>
      <c r="M33" s="2" t="s">
        <v>56</v>
      </c>
      <c r="N33" s="2" t="s">
        <v>734</v>
      </c>
      <c r="O33" s="2" t="s">
        <v>681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6.8228340000000003</v>
      </c>
      <c r="V33" s="2" t="s">
        <v>679</v>
      </c>
      <c r="W33" s="2" t="s">
        <v>703</v>
      </c>
      <c r="X33" s="2" t="s">
        <v>0</v>
      </c>
      <c r="Y33" s="2">
        <v>20.920833333333334</v>
      </c>
      <c r="Z33" s="2">
        <v>4.6577777777777776</v>
      </c>
      <c r="AA33" s="2">
        <v>1786.1515135909858</v>
      </c>
    </row>
    <row r="34" spans="1:27" x14ac:dyDescent="0.25">
      <c r="A34" s="2" t="s">
        <v>689</v>
      </c>
      <c r="B34" s="2" t="s">
        <v>20</v>
      </c>
      <c r="C34" s="2" t="s">
        <v>732</v>
      </c>
      <c r="D34" s="2">
        <v>1786.1627000000001</v>
      </c>
      <c r="E34" s="2" t="s">
        <v>18</v>
      </c>
      <c r="F34" s="2" t="s">
        <v>731</v>
      </c>
      <c r="G34" s="2" t="s">
        <v>730</v>
      </c>
      <c r="H34" s="2">
        <v>1764.1061</v>
      </c>
      <c r="I34" s="2" t="s">
        <v>329</v>
      </c>
      <c r="J34" s="2" t="s">
        <v>729</v>
      </c>
      <c r="K34" s="2" t="s">
        <v>728</v>
      </c>
      <c r="L34" s="2" t="s">
        <v>727</v>
      </c>
      <c r="M34" s="2" t="s">
        <v>56</v>
      </c>
      <c r="N34" s="2" t="s">
        <v>726</v>
      </c>
      <c r="O34" s="2" t="s">
        <v>681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6.8228350000000004</v>
      </c>
      <c r="V34" s="2" t="s">
        <v>679</v>
      </c>
      <c r="W34" s="2" t="s">
        <v>703</v>
      </c>
      <c r="X34" s="2" t="s">
        <v>0</v>
      </c>
      <c r="Y34" s="2">
        <v>20.925000000000001</v>
      </c>
      <c r="Z34" s="2">
        <v>4.661944444444444</v>
      </c>
      <c r="AA34" s="2">
        <v>1786.1506027789549</v>
      </c>
    </row>
    <row r="35" spans="1:27" x14ac:dyDescent="0.25">
      <c r="A35" s="2" t="s">
        <v>689</v>
      </c>
      <c r="B35" s="2" t="s">
        <v>20</v>
      </c>
      <c r="C35" s="2" t="s">
        <v>725</v>
      </c>
      <c r="D35" s="2">
        <v>1786.1645000000001</v>
      </c>
      <c r="E35" s="2" t="s">
        <v>18</v>
      </c>
      <c r="F35" s="2" t="s">
        <v>724</v>
      </c>
      <c r="G35" s="2" t="s">
        <v>206</v>
      </c>
      <c r="H35" s="2">
        <v>1764.1079999999999</v>
      </c>
      <c r="I35" s="2" t="s">
        <v>15</v>
      </c>
      <c r="J35" s="2" t="s">
        <v>723</v>
      </c>
      <c r="K35" s="2" t="s">
        <v>722</v>
      </c>
      <c r="L35" s="2" t="s">
        <v>721</v>
      </c>
      <c r="M35" s="2" t="s">
        <v>655</v>
      </c>
      <c r="N35" s="2" t="s">
        <v>412</v>
      </c>
      <c r="O35" s="2" t="s">
        <v>681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6.8228350000000004</v>
      </c>
      <c r="V35" s="2" t="s">
        <v>679</v>
      </c>
      <c r="W35" s="2" t="s">
        <v>703</v>
      </c>
      <c r="X35" s="2" t="s">
        <v>0</v>
      </c>
      <c r="Y35" s="2">
        <v>20.929166666666667</v>
      </c>
      <c r="Z35" s="2">
        <v>4.6661111111111104</v>
      </c>
      <c r="AA35" s="2">
        <v>1786.1523919669239</v>
      </c>
    </row>
    <row r="36" spans="1:27" x14ac:dyDescent="0.25">
      <c r="A36" s="2" t="s">
        <v>689</v>
      </c>
      <c r="B36" s="2" t="s">
        <v>20</v>
      </c>
      <c r="C36" s="2" t="s">
        <v>719</v>
      </c>
      <c r="D36" s="2">
        <v>1786.164</v>
      </c>
      <c r="E36" s="2" t="s">
        <v>18</v>
      </c>
      <c r="F36" s="2" t="s">
        <v>624</v>
      </c>
      <c r="G36" s="2" t="s">
        <v>315</v>
      </c>
      <c r="H36" s="2">
        <v>1764.1074000000001</v>
      </c>
      <c r="I36" s="2" t="s">
        <v>223</v>
      </c>
      <c r="J36" s="2" t="s">
        <v>718</v>
      </c>
      <c r="K36" s="2" t="s">
        <v>717</v>
      </c>
      <c r="L36" s="2" t="s">
        <v>716</v>
      </c>
      <c r="M36" s="2" t="s">
        <v>664</v>
      </c>
      <c r="N36" s="2" t="s">
        <v>715</v>
      </c>
      <c r="O36" s="2" t="s">
        <v>681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6.8228359999999997</v>
      </c>
      <c r="V36" s="2" t="s">
        <v>679</v>
      </c>
      <c r="W36" s="2" t="s">
        <v>703</v>
      </c>
      <c r="X36" s="2" t="s">
        <v>0</v>
      </c>
      <c r="Y36" s="2">
        <v>20.933333333333334</v>
      </c>
      <c r="Z36" s="2">
        <v>4.6702777777777769</v>
      </c>
      <c r="AA36" s="2">
        <v>1786.1518811548929</v>
      </c>
    </row>
    <row r="37" spans="1:27" x14ac:dyDescent="0.25">
      <c r="A37" s="2" t="s">
        <v>689</v>
      </c>
      <c r="B37" s="2" t="s">
        <v>20</v>
      </c>
      <c r="C37" s="2" t="s">
        <v>714</v>
      </c>
      <c r="D37" s="2">
        <v>1786.1609000000001</v>
      </c>
      <c r="E37" s="2" t="s">
        <v>18</v>
      </c>
      <c r="F37" s="2" t="s">
        <v>713</v>
      </c>
      <c r="G37" s="2" t="s">
        <v>604</v>
      </c>
      <c r="H37" s="2">
        <v>1764.1048000000001</v>
      </c>
      <c r="I37" s="2" t="s">
        <v>712</v>
      </c>
      <c r="J37" s="2" t="s">
        <v>711</v>
      </c>
      <c r="K37" s="2" t="s">
        <v>710</v>
      </c>
      <c r="L37" s="2" t="s">
        <v>709</v>
      </c>
      <c r="M37" s="2" t="s">
        <v>655</v>
      </c>
      <c r="N37" s="2" t="s">
        <v>708</v>
      </c>
      <c r="O37" s="2" t="s">
        <v>681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6.8228359999999997</v>
      </c>
      <c r="V37" s="2" t="s">
        <v>679</v>
      </c>
      <c r="W37" s="2" t="s">
        <v>703</v>
      </c>
      <c r="X37" s="2" t="s">
        <v>0</v>
      </c>
      <c r="Y37" s="2">
        <v>20.9375</v>
      </c>
      <c r="Z37" s="2">
        <v>4.6744444444444433</v>
      </c>
      <c r="AA37" s="2">
        <v>1786.148770342862</v>
      </c>
    </row>
    <row r="38" spans="1:27" x14ac:dyDescent="0.25">
      <c r="A38" s="2" t="s">
        <v>689</v>
      </c>
      <c r="B38" s="2" t="s">
        <v>20</v>
      </c>
      <c r="C38" s="2" t="s">
        <v>707</v>
      </c>
      <c r="D38" s="2">
        <v>1786.1643999999999</v>
      </c>
      <c r="E38" s="2" t="s">
        <v>18</v>
      </c>
      <c r="F38" s="2" t="s">
        <v>706</v>
      </c>
      <c r="G38" s="2" t="s">
        <v>619</v>
      </c>
      <c r="H38" s="2">
        <v>1764.1087</v>
      </c>
      <c r="I38" s="2" t="s">
        <v>172</v>
      </c>
      <c r="J38" s="2" t="s">
        <v>705</v>
      </c>
      <c r="K38" s="2" t="s">
        <v>136</v>
      </c>
      <c r="L38" s="2" t="s">
        <v>704</v>
      </c>
      <c r="M38" s="2" t="s">
        <v>56</v>
      </c>
      <c r="N38" s="2" t="s">
        <v>412</v>
      </c>
      <c r="O38" s="2" t="s">
        <v>681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6.8228359999999997</v>
      </c>
      <c r="V38" s="2" t="s">
        <v>679</v>
      </c>
      <c r="W38" s="2" t="s">
        <v>703</v>
      </c>
      <c r="X38" s="2" t="s">
        <v>0</v>
      </c>
      <c r="Y38" s="2">
        <v>20.941666666666666</v>
      </c>
      <c r="Z38" s="2">
        <v>4.6786111111111097</v>
      </c>
      <c r="AA38" s="2">
        <v>1786.1522595308309</v>
      </c>
    </row>
    <row r="39" spans="1:27" x14ac:dyDescent="0.25">
      <c r="A39" s="2" t="s">
        <v>689</v>
      </c>
      <c r="B39" s="2" t="s">
        <v>20</v>
      </c>
      <c r="C39" s="2" t="s">
        <v>702</v>
      </c>
      <c r="D39" s="2">
        <v>1786.1660999999999</v>
      </c>
      <c r="E39" s="2" t="s">
        <v>18</v>
      </c>
      <c r="F39" s="2" t="s">
        <v>701</v>
      </c>
      <c r="G39" s="2" t="s">
        <v>700</v>
      </c>
      <c r="H39" s="2">
        <v>1764.1106</v>
      </c>
      <c r="I39" s="2" t="s">
        <v>79</v>
      </c>
      <c r="J39" s="2" t="s">
        <v>699</v>
      </c>
      <c r="K39" s="2" t="s">
        <v>698</v>
      </c>
      <c r="L39" s="2" t="s">
        <v>697</v>
      </c>
      <c r="M39" s="2" t="s">
        <v>655</v>
      </c>
      <c r="N39" s="2" t="s">
        <v>696</v>
      </c>
      <c r="O39" s="2" t="s">
        <v>681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6.8228359999999997</v>
      </c>
      <c r="V39" s="2" t="s">
        <v>679</v>
      </c>
      <c r="W39" s="2" t="s">
        <v>678</v>
      </c>
      <c r="X39" s="2" t="s">
        <v>0</v>
      </c>
      <c r="Y39" s="2">
        <v>20.945833333333333</v>
      </c>
      <c r="Z39" s="2">
        <v>4.6827777777777762</v>
      </c>
      <c r="AA39" s="2">
        <v>1786.1539487187999</v>
      </c>
    </row>
    <row r="40" spans="1:27" x14ac:dyDescent="0.25">
      <c r="A40" s="2" t="s">
        <v>689</v>
      </c>
      <c r="B40" s="2" t="s">
        <v>20</v>
      </c>
      <c r="C40" s="2" t="s">
        <v>694</v>
      </c>
      <c r="D40" s="2">
        <v>1786.1683</v>
      </c>
      <c r="E40" s="2" t="s">
        <v>18</v>
      </c>
      <c r="F40" s="2" t="s">
        <v>30</v>
      </c>
      <c r="G40" s="2" t="s">
        <v>224</v>
      </c>
      <c r="H40" s="2">
        <v>1764.1134999999999</v>
      </c>
      <c r="I40" s="2" t="s">
        <v>131</v>
      </c>
      <c r="J40" s="2" t="s">
        <v>693</v>
      </c>
      <c r="K40" s="2" t="s">
        <v>692</v>
      </c>
      <c r="L40" s="2" t="s">
        <v>691</v>
      </c>
      <c r="M40" s="2" t="s">
        <v>56</v>
      </c>
      <c r="N40" s="2" t="s">
        <v>690</v>
      </c>
      <c r="O40" s="2" t="s">
        <v>681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6.8228410000000004</v>
      </c>
      <c r="V40" s="2" t="s">
        <v>679</v>
      </c>
      <c r="W40" s="2" t="s">
        <v>678</v>
      </c>
      <c r="X40" s="2" t="s">
        <v>0</v>
      </c>
      <c r="Y40" s="2">
        <v>20.95</v>
      </c>
      <c r="Z40" s="2">
        <v>4.6869444444444426</v>
      </c>
      <c r="AA40" s="2">
        <v>1786.1561379067691</v>
      </c>
    </row>
    <row r="41" spans="1:27" x14ac:dyDescent="0.25">
      <c r="A41" s="2" t="s">
        <v>689</v>
      </c>
      <c r="B41" s="2" t="s">
        <v>20</v>
      </c>
      <c r="C41" s="2" t="s">
        <v>688</v>
      </c>
      <c r="D41" s="2">
        <v>1786.1650999999999</v>
      </c>
      <c r="E41" s="2" t="s">
        <v>18</v>
      </c>
      <c r="F41" s="2" t="s">
        <v>687</v>
      </c>
      <c r="G41" s="2" t="s">
        <v>686</v>
      </c>
      <c r="H41" s="2">
        <v>1764.1101000000001</v>
      </c>
      <c r="I41" s="2" t="s">
        <v>151</v>
      </c>
      <c r="J41" s="2" t="s">
        <v>685</v>
      </c>
      <c r="K41" s="2" t="s">
        <v>684</v>
      </c>
      <c r="L41" s="2" t="s">
        <v>683</v>
      </c>
      <c r="M41" s="2" t="s">
        <v>664</v>
      </c>
      <c r="N41" s="2" t="s">
        <v>682</v>
      </c>
      <c r="O41" s="2" t="s">
        <v>681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6.8228410000000004</v>
      </c>
      <c r="V41" s="2" t="s">
        <v>679</v>
      </c>
      <c r="W41" s="2" t="s">
        <v>678</v>
      </c>
      <c r="X41" s="2" t="s">
        <v>0</v>
      </c>
      <c r="Y41" s="2">
        <v>20.954166666666666</v>
      </c>
      <c r="Z41" s="2">
        <v>4.691111111111109</v>
      </c>
      <c r="AA41" s="2">
        <v>1786.1529270947378</v>
      </c>
    </row>
    <row r="42" spans="1:27" x14ac:dyDescent="0.25">
      <c r="U42" s="6">
        <f>AVERAGE(U2:U41)</f>
        <v>6.822838049999997</v>
      </c>
      <c r="AA42" s="6">
        <f>AVERAGE(AA2:AA41)</f>
        <v>1786.1545879293421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6495-7E05-4D70-A6F7-013EA2A3D0A4}">
  <dimension ref="A1:AA42"/>
  <sheetViews>
    <sheetView workbookViewId="0">
      <selection activeCell="D14" sqref="D14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9" t="s">
        <v>2345</v>
      </c>
      <c r="B1" s="19" t="s">
        <v>2344</v>
      </c>
      <c r="C1" s="19" t="s">
        <v>2343</v>
      </c>
      <c r="D1" s="19" t="s">
        <v>2342</v>
      </c>
      <c r="E1" s="19" t="s">
        <v>2341</v>
      </c>
      <c r="F1" s="19" t="s">
        <v>2340</v>
      </c>
      <c r="G1" s="19" t="s">
        <v>2339</v>
      </c>
      <c r="H1" s="19" t="s">
        <v>2338</v>
      </c>
      <c r="I1" s="19" t="s">
        <v>2337</v>
      </c>
      <c r="J1" s="19" t="s">
        <v>2336</v>
      </c>
      <c r="K1" s="19" t="s">
        <v>2335</v>
      </c>
      <c r="L1" s="19" t="s">
        <v>2334</v>
      </c>
      <c r="M1" s="19" t="s">
        <v>2333</v>
      </c>
      <c r="N1" s="19" t="s">
        <v>2332</v>
      </c>
      <c r="O1" s="19" t="s">
        <v>2331</v>
      </c>
      <c r="P1" s="19" t="s">
        <v>2330</v>
      </c>
      <c r="Q1" s="19" t="s">
        <v>2329</v>
      </c>
      <c r="R1" s="19" t="s">
        <v>2328</v>
      </c>
      <c r="S1" s="19" t="s">
        <v>2327</v>
      </c>
      <c r="T1" s="19" t="s">
        <v>2326</v>
      </c>
      <c r="U1" s="19" t="s">
        <v>2325</v>
      </c>
      <c r="V1" s="19" t="s">
        <v>2324</v>
      </c>
      <c r="W1" s="19" t="s">
        <v>2323</v>
      </c>
      <c r="X1" s="19" t="s">
        <v>2322</v>
      </c>
      <c r="Y1" s="19" t="s">
        <v>2346</v>
      </c>
      <c r="Z1" s="19" t="s">
        <v>2347</v>
      </c>
      <c r="AA1" s="19" t="s">
        <v>2356</v>
      </c>
    </row>
    <row r="2" spans="1:27" x14ac:dyDescent="0.25">
      <c r="A2" s="2" t="s">
        <v>929</v>
      </c>
      <c r="B2" s="2" t="s">
        <v>20</v>
      </c>
      <c r="C2" s="2" t="s">
        <v>1132</v>
      </c>
      <c r="D2" s="2">
        <v>1801.3205</v>
      </c>
      <c r="E2" s="2" t="s">
        <v>18</v>
      </c>
      <c r="F2" s="2" t="s">
        <v>1131</v>
      </c>
      <c r="G2" s="2" t="s">
        <v>554</v>
      </c>
      <c r="H2" s="2">
        <v>1779.2066</v>
      </c>
      <c r="I2" s="2" t="s">
        <v>1130</v>
      </c>
      <c r="J2" s="2" t="s">
        <v>1129</v>
      </c>
      <c r="K2" s="2" t="s">
        <v>1128</v>
      </c>
      <c r="L2" s="2" t="s">
        <v>1127</v>
      </c>
      <c r="M2" s="2" t="s">
        <v>56</v>
      </c>
      <c r="N2" s="2" t="s">
        <v>1126</v>
      </c>
      <c r="O2" s="2" t="s">
        <v>1044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6.8296159999999997</v>
      </c>
      <c r="V2" s="2" t="s">
        <v>1036</v>
      </c>
      <c r="W2" s="2" t="s">
        <v>1125</v>
      </c>
      <c r="X2" s="2" t="s">
        <v>0</v>
      </c>
      <c r="Y2" s="2">
        <v>20.195555555555554</v>
      </c>
      <c r="Z2" s="2">
        <v>3.9324999999999974</v>
      </c>
      <c r="AA2" s="2">
        <v>1801.3102956051757</v>
      </c>
    </row>
    <row r="3" spans="1:27" x14ac:dyDescent="0.25">
      <c r="A3" s="2" t="s">
        <v>929</v>
      </c>
      <c r="B3" s="2" t="s">
        <v>20</v>
      </c>
      <c r="C3" s="2" t="s">
        <v>1124</v>
      </c>
      <c r="D3" s="2">
        <v>1801.3208</v>
      </c>
      <c r="E3" s="2" t="s">
        <v>18</v>
      </c>
      <c r="F3" s="2" t="s">
        <v>260</v>
      </c>
      <c r="G3" s="2" t="s">
        <v>259</v>
      </c>
      <c r="H3" s="2">
        <v>1779.2077999999999</v>
      </c>
      <c r="I3" s="2" t="s">
        <v>179</v>
      </c>
      <c r="J3" s="2" t="s">
        <v>711</v>
      </c>
      <c r="K3" s="2" t="s">
        <v>1123</v>
      </c>
      <c r="L3" s="2" t="s">
        <v>1122</v>
      </c>
      <c r="M3" s="2" t="s">
        <v>655</v>
      </c>
      <c r="N3" s="2" t="s">
        <v>1121</v>
      </c>
      <c r="O3" s="2" t="s">
        <v>1044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6.8296159999999997</v>
      </c>
      <c r="V3" s="2" t="s">
        <v>1036</v>
      </c>
      <c r="W3" s="2" t="s">
        <v>1116</v>
      </c>
      <c r="X3" s="2" t="s">
        <v>0</v>
      </c>
      <c r="Y3" s="2">
        <v>20.199722222222224</v>
      </c>
      <c r="Z3" s="2">
        <v>3.9366666666666674</v>
      </c>
      <c r="AA3" s="2">
        <v>1801.3105847931447</v>
      </c>
    </row>
    <row r="4" spans="1:27" x14ac:dyDescent="0.25">
      <c r="A4" s="2" t="s">
        <v>929</v>
      </c>
      <c r="B4" s="2" t="s">
        <v>20</v>
      </c>
      <c r="C4" s="2" t="s">
        <v>1120</v>
      </c>
      <c r="D4" s="2">
        <v>1801.3132000000001</v>
      </c>
      <c r="E4" s="2" t="s">
        <v>18</v>
      </c>
      <c r="F4" s="2" t="s">
        <v>1119</v>
      </c>
      <c r="G4" s="2" t="s">
        <v>545</v>
      </c>
      <c r="H4" s="2">
        <v>1779.2014999999999</v>
      </c>
      <c r="I4" s="2" t="s">
        <v>313</v>
      </c>
      <c r="J4" s="2" t="s">
        <v>793</v>
      </c>
      <c r="K4" s="2" t="s">
        <v>1118</v>
      </c>
      <c r="L4" s="2" t="s">
        <v>1117</v>
      </c>
      <c r="M4" s="2" t="s">
        <v>655</v>
      </c>
      <c r="N4" s="2" t="s">
        <v>611</v>
      </c>
      <c r="O4" s="2" t="s">
        <v>1044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6.8296159999999997</v>
      </c>
      <c r="V4" s="2" t="s">
        <v>1036</v>
      </c>
      <c r="W4" s="2" t="s">
        <v>1116</v>
      </c>
      <c r="X4" s="2" t="s">
        <v>0</v>
      </c>
      <c r="Y4" s="2">
        <v>20.203888888888887</v>
      </c>
      <c r="Z4" s="2">
        <v>3.9408333333333303</v>
      </c>
      <c r="AA4" s="2">
        <v>1801.3029739811138</v>
      </c>
    </row>
    <row r="5" spans="1:27" x14ac:dyDescent="0.25">
      <c r="A5" s="2" t="s">
        <v>929</v>
      </c>
      <c r="B5" s="2" t="s">
        <v>20</v>
      </c>
      <c r="C5" s="2" t="s">
        <v>1115</v>
      </c>
      <c r="D5" s="2">
        <v>1801.3101999999999</v>
      </c>
      <c r="E5" s="2" t="s">
        <v>18</v>
      </c>
      <c r="F5" s="2" t="s">
        <v>1114</v>
      </c>
      <c r="G5" s="2" t="s">
        <v>443</v>
      </c>
      <c r="H5" s="2">
        <v>1779.1999000000001</v>
      </c>
      <c r="I5" s="2" t="s">
        <v>78</v>
      </c>
      <c r="J5" s="2" t="s">
        <v>863</v>
      </c>
      <c r="K5" s="2" t="s">
        <v>288</v>
      </c>
      <c r="L5" s="2" t="s">
        <v>1113</v>
      </c>
      <c r="M5" s="2" t="s">
        <v>56</v>
      </c>
      <c r="N5" s="2" t="s">
        <v>1112</v>
      </c>
      <c r="O5" s="2" t="s">
        <v>1044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6.8296159999999997</v>
      </c>
      <c r="V5" s="2" t="s">
        <v>1036</v>
      </c>
      <c r="W5" s="2" t="s">
        <v>1106</v>
      </c>
      <c r="X5" s="2" t="s">
        <v>0</v>
      </c>
      <c r="Y5" s="2">
        <v>20.208055555555553</v>
      </c>
      <c r="Z5" s="2">
        <v>3.9449999999999967</v>
      </c>
      <c r="AA5" s="2">
        <v>1801.2999631690827</v>
      </c>
    </row>
    <row r="6" spans="1:27" x14ac:dyDescent="0.25">
      <c r="A6" s="2" t="s">
        <v>929</v>
      </c>
      <c r="B6" s="2" t="s">
        <v>20</v>
      </c>
      <c r="C6" s="2" t="s">
        <v>1111</v>
      </c>
      <c r="D6" s="2">
        <v>1801.3121000000001</v>
      </c>
      <c r="E6" s="2" t="s">
        <v>18</v>
      </c>
      <c r="F6" s="2" t="s">
        <v>1110</v>
      </c>
      <c r="G6" s="2" t="s">
        <v>413</v>
      </c>
      <c r="H6" s="2">
        <v>1779.2029</v>
      </c>
      <c r="I6" s="2" t="s">
        <v>141</v>
      </c>
      <c r="J6" s="2" t="s">
        <v>852</v>
      </c>
      <c r="K6" s="2" t="s">
        <v>1109</v>
      </c>
      <c r="L6" s="2" t="s">
        <v>1108</v>
      </c>
      <c r="M6" s="2" t="s">
        <v>655</v>
      </c>
      <c r="N6" s="2" t="s">
        <v>1107</v>
      </c>
      <c r="O6" s="2" t="s">
        <v>1044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6.8296159999999997</v>
      </c>
      <c r="V6" s="2" t="s">
        <v>1036</v>
      </c>
      <c r="W6" s="2" t="s">
        <v>1106</v>
      </c>
      <c r="X6" s="2" t="s">
        <v>0</v>
      </c>
      <c r="Y6" s="2">
        <v>20.21222222222222</v>
      </c>
      <c r="Z6" s="2">
        <v>3.9491666666666632</v>
      </c>
      <c r="AA6" s="2">
        <v>1801.3018523570518</v>
      </c>
    </row>
    <row r="7" spans="1:27" x14ac:dyDescent="0.25">
      <c r="A7" s="2" t="s">
        <v>929</v>
      </c>
      <c r="B7" s="2" t="s">
        <v>20</v>
      </c>
      <c r="C7" s="2" t="s">
        <v>1105</v>
      </c>
      <c r="D7" s="2">
        <v>1801.3141000000001</v>
      </c>
      <c r="E7" s="2" t="s">
        <v>18</v>
      </c>
      <c r="F7" s="2" t="s">
        <v>660</v>
      </c>
      <c r="G7" s="2" t="s">
        <v>635</v>
      </c>
      <c r="H7" s="2">
        <v>1779.2056</v>
      </c>
      <c r="I7" s="2" t="s">
        <v>14</v>
      </c>
      <c r="J7" s="2" t="s">
        <v>1100</v>
      </c>
      <c r="K7" s="2" t="s">
        <v>1104</v>
      </c>
      <c r="L7" s="2" t="s">
        <v>1103</v>
      </c>
      <c r="M7" s="2" t="s">
        <v>246</v>
      </c>
      <c r="N7" s="2" t="s">
        <v>1102</v>
      </c>
      <c r="O7" s="2" t="s">
        <v>1044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6.8296159999999997</v>
      </c>
      <c r="V7" s="2" t="s">
        <v>1036</v>
      </c>
      <c r="W7" s="2" t="s">
        <v>1097</v>
      </c>
      <c r="X7" s="2" t="s">
        <v>0</v>
      </c>
      <c r="Y7" s="2">
        <v>20.21638888888889</v>
      </c>
      <c r="Z7" s="2">
        <v>3.9533333333333331</v>
      </c>
      <c r="AA7" s="2">
        <v>1801.3038415450208</v>
      </c>
    </row>
    <row r="8" spans="1:27" x14ac:dyDescent="0.25">
      <c r="A8" s="2" t="s">
        <v>929</v>
      </c>
      <c r="B8" s="2" t="s">
        <v>20</v>
      </c>
      <c r="C8" s="2" t="s">
        <v>1101</v>
      </c>
      <c r="D8" s="2">
        <v>1801.3109999999999</v>
      </c>
      <c r="E8" s="2" t="s">
        <v>18</v>
      </c>
      <c r="F8" s="2" t="s">
        <v>198</v>
      </c>
      <c r="G8" s="2" t="s">
        <v>197</v>
      </c>
      <c r="H8" s="2">
        <v>1779.2038</v>
      </c>
      <c r="I8" s="2" t="s">
        <v>274</v>
      </c>
      <c r="J8" s="2" t="s">
        <v>1100</v>
      </c>
      <c r="K8" s="2" t="s">
        <v>1099</v>
      </c>
      <c r="L8" s="2" t="s">
        <v>1098</v>
      </c>
      <c r="M8" s="2" t="s">
        <v>644</v>
      </c>
      <c r="N8" s="2" t="s">
        <v>873</v>
      </c>
      <c r="O8" s="2" t="s">
        <v>1044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6.8296159999999997</v>
      </c>
      <c r="V8" s="2" t="s">
        <v>1036</v>
      </c>
      <c r="W8" s="2" t="s">
        <v>1097</v>
      </c>
      <c r="X8" s="2" t="s">
        <v>0</v>
      </c>
      <c r="Y8" s="2">
        <v>20.220555555555553</v>
      </c>
      <c r="Z8" s="2">
        <v>3.957499999999996</v>
      </c>
      <c r="AA8" s="2">
        <v>1801.3007307329897</v>
      </c>
    </row>
    <row r="9" spans="1:27" x14ac:dyDescent="0.25">
      <c r="A9" s="2" t="s">
        <v>929</v>
      </c>
      <c r="B9" s="2" t="s">
        <v>20</v>
      </c>
      <c r="C9" s="2" t="s">
        <v>1096</v>
      </c>
      <c r="D9" s="2">
        <v>1801.3072</v>
      </c>
      <c r="E9" s="2" t="s">
        <v>18</v>
      </c>
      <c r="F9" s="2" t="s">
        <v>133</v>
      </c>
      <c r="G9" s="2" t="s">
        <v>132</v>
      </c>
      <c r="H9" s="2">
        <v>1779.2021999999999</v>
      </c>
      <c r="I9" s="2" t="s">
        <v>222</v>
      </c>
      <c r="J9" s="2" t="s">
        <v>1095</v>
      </c>
      <c r="K9" s="2" t="s">
        <v>1094</v>
      </c>
      <c r="L9" s="2" t="s">
        <v>167</v>
      </c>
      <c r="M9" s="2" t="s">
        <v>1069</v>
      </c>
      <c r="N9" s="2" t="s">
        <v>1093</v>
      </c>
      <c r="O9" s="2" t="s">
        <v>1044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6.8296159999999997</v>
      </c>
      <c r="V9" s="2" t="s">
        <v>1036</v>
      </c>
      <c r="W9" s="2" t="s">
        <v>1091</v>
      </c>
      <c r="X9" s="2" t="s">
        <v>0</v>
      </c>
      <c r="Y9" s="2">
        <v>20.224722222222219</v>
      </c>
      <c r="Z9" s="2">
        <v>3.9616666666666625</v>
      </c>
      <c r="AA9" s="2">
        <v>1801.2969199209588</v>
      </c>
    </row>
    <row r="10" spans="1:27" x14ac:dyDescent="0.25">
      <c r="A10" s="2" t="s">
        <v>929</v>
      </c>
      <c r="B10" s="2" t="s">
        <v>20</v>
      </c>
      <c r="C10" s="2" t="s">
        <v>1090</v>
      </c>
      <c r="D10" s="2">
        <v>1801.3082999999999</v>
      </c>
      <c r="E10" s="2" t="s">
        <v>18</v>
      </c>
      <c r="F10" s="2" t="s">
        <v>1089</v>
      </c>
      <c r="G10" s="2" t="s">
        <v>700</v>
      </c>
      <c r="H10" s="2">
        <v>1779.2036000000001</v>
      </c>
      <c r="I10" s="2" t="s">
        <v>48</v>
      </c>
      <c r="J10" s="2" t="s">
        <v>1088</v>
      </c>
      <c r="K10" s="2" t="s">
        <v>1087</v>
      </c>
      <c r="L10" s="2" t="s">
        <v>1086</v>
      </c>
      <c r="M10" s="2" t="s">
        <v>246</v>
      </c>
      <c r="N10" s="2" t="s">
        <v>1085</v>
      </c>
      <c r="O10" s="2" t="s">
        <v>1044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6.829618</v>
      </c>
      <c r="V10" s="2" t="s">
        <v>1036</v>
      </c>
      <c r="W10" s="2" t="s">
        <v>1083</v>
      </c>
      <c r="X10" s="2" t="s">
        <v>0</v>
      </c>
      <c r="Y10" s="2">
        <v>20.228888888888886</v>
      </c>
      <c r="Z10" s="2">
        <v>3.9658333333333289</v>
      </c>
      <c r="AA10" s="2">
        <v>1801.2980091089278</v>
      </c>
    </row>
    <row r="11" spans="1:27" x14ac:dyDescent="0.25">
      <c r="A11" s="2" t="s">
        <v>929</v>
      </c>
      <c r="B11" s="2" t="s">
        <v>20</v>
      </c>
      <c r="C11" s="2" t="s">
        <v>1082</v>
      </c>
      <c r="D11" s="2">
        <v>1801.3082999999999</v>
      </c>
      <c r="E11" s="2" t="s">
        <v>18</v>
      </c>
      <c r="F11" s="2" t="s">
        <v>812</v>
      </c>
      <c r="G11" s="2" t="s">
        <v>604</v>
      </c>
      <c r="H11" s="2">
        <v>1779.2047</v>
      </c>
      <c r="I11" s="2" t="s">
        <v>328</v>
      </c>
      <c r="J11" s="2" t="s">
        <v>1081</v>
      </c>
      <c r="K11" s="2" t="s">
        <v>1080</v>
      </c>
      <c r="L11" s="2" t="s">
        <v>961</v>
      </c>
      <c r="M11" s="2" t="s">
        <v>760</v>
      </c>
      <c r="N11" s="2" t="s">
        <v>232</v>
      </c>
      <c r="O11" s="2" t="s">
        <v>1044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6.8296239999999999</v>
      </c>
      <c r="V11" s="2" t="s">
        <v>1036</v>
      </c>
      <c r="W11" s="2" t="s">
        <v>1078</v>
      </c>
      <c r="X11" s="2" t="s">
        <v>0</v>
      </c>
      <c r="Y11" s="2">
        <v>20.233055555555556</v>
      </c>
      <c r="Z11" s="2">
        <v>3.9699999999999989</v>
      </c>
      <c r="AA11" s="2">
        <v>1801.2979982968968</v>
      </c>
    </row>
    <row r="12" spans="1:27" x14ac:dyDescent="0.25">
      <c r="A12" s="2" t="s">
        <v>929</v>
      </c>
      <c r="B12" s="2" t="s">
        <v>20</v>
      </c>
      <c r="C12" s="2" t="s">
        <v>1077</v>
      </c>
      <c r="D12" s="2">
        <v>1801.3062</v>
      </c>
      <c r="E12" s="2" t="s">
        <v>18</v>
      </c>
      <c r="F12" s="2" t="s">
        <v>939</v>
      </c>
      <c r="G12" s="2" t="s">
        <v>143</v>
      </c>
      <c r="H12" s="2">
        <v>1779.2046</v>
      </c>
      <c r="I12" s="2" t="s">
        <v>67</v>
      </c>
      <c r="J12" s="2" t="s">
        <v>1076</v>
      </c>
      <c r="K12" s="2" t="s">
        <v>1075</v>
      </c>
      <c r="L12" s="2" t="s">
        <v>927</v>
      </c>
      <c r="M12" s="2" t="s">
        <v>644</v>
      </c>
      <c r="N12" s="2" t="s">
        <v>1074</v>
      </c>
      <c r="O12" s="2" t="s">
        <v>1044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6.8296200000000002</v>
      </c>
      <c r="V12" s="2" t="s">
        <v>1036</v>
      </c>
      <c r="W12" s="2" t="s">
        <v>1073</v>
      </c>
      <c r="X12" s="2" t="s">
        <v>0</v>
      </c>
      <c r="Y12" s="2">
        <v>20.237222222222222</v>
      </c>
      <c r="Z12" s="2">
        <v>3.9741666666666653</v>
      </c>
      <c r="AA12" s="2">
        <v>1801.2958874848659</v>
      </c>
    </row>
    <row r="13" spans="1:27" x14ac:dyDescent="0.25">
      <c r="A13" s="2" t="s">
        <v>929</v>
      </c>
      <c r="B13" s="2" t="s">
        <v>20</v>
      </c>
      <c r="C13" s="2" t="s">
        <v>1072</v>
      </c>
      <c r="D13" s="2">
        <v>1801.3044</v>
      </c>
      <c r="E13" s="2" t="s">
        <v>18</v>
      </c>
      <c r="F13" s="2" t="s">
        <v>706</v>
      </c>
      <c r="G13" s="2" t="s">
        <v>619</v>
      </c>
      <c r="H13" s="2">
        <v>1779.2029</v>
      </c>
      <c r="I13" s="2" t="s">
        <v>14</v>
      </c>
      <c r="J13" s="2" t="s">
        <v>1071</v>
      </c>
      <c r="K13" s="2" t="s">
        <v>1070</v>
      </c>
      <c r="L13" s="2" t="s">
        <v>1011</v>
      </c>
      <c r="M13" s="2" t="s">
        <v>1069</v>
      </c>
      <c r="N13" s="2" t="s">
        <v>228</v>
      </c>
      <c r="O13" s="2" t="s">
        <v>1044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6.8296200000000002</v>
      </c>
      <c r="V13" s="2" t="s">
        <v>1036</v>
      </c>
      <c r="W13" s="2" t="s">
        <v>1068</v>
      </c>
      <c r="X13" s="2" t="s">
        <v>0</v>
      </c>
      <c r="Y13" s="2">
        <v>20.241388888888888</v>
      </c>
      <c r="Z13" s="2">
        <v>3.9783333333333317</v>
      </c>
      <c r="AA13" s="2">
        <v>1801.294076672835</v>
      </c>
    </row>
    <row r="14" spans="1:27" x14ac:dyDescent="0.25">
      <c r="A14" s="2" t="s">
        <v>929</v>
      </c>
      <c r="B14" s="2" t="s">
        <v>20</v>
      </c>
      <c r="C14" s="2" t="s">
        <v>1067</v>
      </c>
      <c r="D14" s="2">
        <v>1801.3050000000001</v>
      </c>
      <c r="E14" s="2" t="s">
        <v>18</v>
      </c>
      <c r="F14" s="2" t="s">
        <v>198</v>
      </c>
      <c r="G14" s="2" t="s">
        <v>197</v>
      </c>
      <c r="H14" s="2">
        <v>1779.2034000000001</v>
      </c>
      <c r="I14" s="2" t="s">
        <v>274</v>
      </c>
      <c r="J14" s="2" t="s">
        <v>600</v>
      </c>
      <c r="K14" s="2" t="s">
        <v>1066</v>
      </c>
      <c r="L14" s="2" t="s">
        <v>1065</v>
      </c>
      <c r="M14" s="2" t="s">
        <v>224</v>
      </c>
      <c r="N14" s="2" t="s">
        <v>1064</v>
      </c>
      <c r="O14" s="2" t="s">
        <v>1044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6.8296200000000002</v>
      </c>
      <c r="V14" s="2" t="s">
        <v>1036</v>
      </c>
      <c r="W14" s="2" t="s">
        <v>1063</v>
      </c>
      <c r="X14" s="2" t="s">
        <v>0</v>
      </c>
      <c r="Y14" s="2">
        <v>20.245555555555555</v>
      </c>
      <c r="Z14" s="2">
        <v>3.9824999999999982</v>
      </c>
      <c r="AA14" s="2">
        <v>1801.2946658608041</v>
      </c>
    </row>
    <row r="15" spans="1:27" x14ac:dyDescent="0.25">
      <c r="A15" s="2" t="s">
        <v>929</v>
      </c>
      <c r="B15" s="2" t="s">
        <v>20</v>
      </c>
      <c r="C15" s="2" t="s">
        <v>1062</v>
      </c>
      <c r="D15" s="2">
        <v>1801.3036999999999</v>
      </c>
      <c r="E15" s="2" t="s">
        <v>18</v>
      </c>
      <c r="F15" s="2" t="s">
        <v>306</v>
      </c>
      <c r="G15" s="2" t="s">
        <v>107</v>
      </c>
      <c r="H15" s="2">
        <v>1779.2038</v>
      </c>
      <c r="I15" s="2" t="s">
        <v>14</v>
      </c>
      <c r="J15" s="2" t="s">
        <v>1061</v>
      </c>
      <c r="K15" s="2" t="s">
        <v>1060</v>
      </c>
      <c r="L15" s="2" t="s">
        <v>1059</v>
      </c>
      <c r="M15" s="2" t="s">
        <v>604</v>
      </c>
      <c r="N15" s="2" t="s">
        <v>1058</v>
      </c>
      <c r="O15" s="2" t="s">
        <v>1044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6.8296200000000002</v>
      </c>
      <c r="V15" s="2" t="s">
        <v>1036</v>
      </c>
      <c r="W15" s="2" t="s">
        <v>1056</v>
      </c>
      <c r="X15" s="2" t="s">
        <v>0</v>
      </c>
      <c r="Y15" s="2">
        <v>20.249722222222225</v>
      </c>
      <c r="Z15" s="2">
        <v>3.9866666666666681</v>
      </c>
      <c r="AA15" s="2">
        <v>1801.293355048773</v>
      </c>
    </row>
    <row r="16" spans="1:27" x14ac:dyDescent="0.25">
      <c r="A16" s="2" t="s">
        <v>929</v>
      </c>
      <c r="B16" s="2" t="s">
        <v>20</v>
      </c>
      <c r="C16" s="2" t="s">
        <v>1055</v>
      </c>
      <c r="D16" s="2">
        <v>1801.3023000000001</v>
      </c>
      <c r="E16" s="2" t="s">
        <v>18</v>
      </c>
      <c r="F16" s="2" t="s">
        <v>1054</v>
      </c>
      <c r="G16" s="2" t="s">
        <v>635</v>
      </c>
      <c r="H16" s="2">
        <v>1779.204</v>
      </c>
      <c r="I16" s="2" t="s">
        <v>115</v>
      </c>
      <c r="J16" s="2" t="s">
        <v>607</v>
      </c>
      <c r="K16" s="2" t="s">
        <v>1053</v>
      </c>
      <c r="L16" s="2" t="s">
        <v>1052</v>
      </c>
      <c r="M16" s="2" t="s">
        <v>700</v>
      </c>
      <c r="N16" s="2" t="s">
        <v>521</v>
      </c>
      <c r="O16" s="2" t="s">
        <v>1044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6.8296250000000001</v>
      </c>
      <c r="V16" s="2" t="s">
        <v>1051</v>
      </c>
      <c r="W16" s="2" t="s">
        <v>1050</v>
      </c>
      <c r="X16" s="2" t="s">
        <v>0</v>
      </c>
      <c r="Y16" s="2">
        <v>20.253888888888888</v>
      </c>
      <c r="Z16" s="2">
        <v>3.990833333333331</v>
      </c>
      <c r="AA16" s="2">
        <v>1801.2919442367422</v>
      </c>
    </row>
    <row r="17" spans="1:27" x14ac:dyDescent="0.25">
      <c r="A17" s="2" t="s">
        <v>929</v>
      </c>
      <c r="B17" s="2" t="s">
        <v>20</v>
      </c>
      <c r="C17" s="2" t="s">
        <v>1049</v>
      </c>
      <c r="D17" s="2">
        <v>1801.2999</v>
      </c>
      <c r="E17" s="2" t="s">
        <v>18</v>
      </c>
      <c r="F17" s="2" t="s">
        <v>550</v>
      </c>
      <c r="G17" s="2" t="s">
        <v>619</v>
      </c>
      <c r="H17" s="2">
        <v>1779.202</v>
      </c>
      <c r="I17" s="2" t="s">
        <v>965</v>
      </c>
      <c r="J17" s="2" t="s">
        <v>1048</v>
      </c>
      <c r="K17" s="2" t="s">
        <v>1047</v>
      </c>
      <c r="L17" s="2" t="s">
        <v>1046</v>
      </c>
      <c r="M17" s="2" t="s">
        <v>593</v>
      </c>
      <c r="N17" s="2" t="s">
        <v>1045</v>
      </c>
      <c r="O17" s="2" t="s">
        <v>1044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6.8296250000000001</v>
      </c>
      <c r="V17" s="2" t="s">
        <v>1036</v>
      </c>
      <c r="W17" s="2" t="s">
        <v>955</v>
      </c>
      <c r="X17" s="2" t="s">
        <v>0</v>
      </c>
      <c r="Y17" s="2">
        <v>20.258055555555554</v>
      </c>
      <c r="Z17" s="2">
        <v>3.9949999999999974</v>
      </c>
      <c r="AA17" s="2">
        <v>1801.2895334247112</v>
      </c>
    </row>
    <row r="18" spans="1:27" x14ac:dyDescent="0.25">
      <c r="A18" s="2" t="s">
        <v>929</v>
      </c>
      <c r="B18" s="2" t="s">
        <v>20</v>
      </c>
      <c r="C18" s="2" t="s">
        <v>1042</v>
      </c>
      <c r="D18" s="2">
        <v>1801.2963999999999</v>
      </c>
      <c r="E18" s="2" t="s">
        <v>18</v>
      </c>
      <c r="F18" s="2" t="s">
        <v>91</v>
      </c>
      <c r="G18" s="2" t="s">
        <v>143</v>
      </c>
      <c r="H18" s="2">
        <v>1779.2003999999999</v>
      </c>
      <c r="I18" s="2" t="s">
        <v>1041</v>
      </c>
      <c r="J18" s="2" t="s">
        <v>607</v>
      </c>
      <c r="K18" s="2" t="s">
        <v>1040</v>
      </c>
      <c r="L18" s="2" t="s">
        <v>1039</v>
      </c>
      <c r="M18" s="2" t="s">
        <v>593</v>
      </c>
      <c r="N18" s="2" t="s">
        <v>1038</v>
      </c>
      <c r="O18" s="2" t="s">
        <v>945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6.829631</v>
      </c>
      <c r="V18" s="2" t="s">
        <v>1036</v>
      </c>
      <c r="W18" s="2" t="s">
        <v>1035</v>
      </c>
      <c r="X18" s="2" t="s">
        <v>0</v>
      </c>
      <c r="Y18" s="2">
        <v>20.262222222222221</v>
      </c>
      <c r="Z18" s="2">
        <v>3.9991666666666639</v>
      </c>
      <c r="AA18" s="2">
        <v>1801.2860226126802</v>
      </c>
    </row>
    <row r="19" spans="1:27" x14ac:dyDescent="0.25">
      <c r="A19" s="2" t="s">
        <v>929</v>
      </c>
      <c r="B19" s="2" t="s">
        <v>20</v>
      </c>
      <c r="C19" s="2" t="s">
        <v>1034</v>
      </c>
      <c r="D19" s="2">
        <v>1801.2978000000001</v>
      </c>
      <c r="E19" s="2" t="s">
        <v>18</v>
      </c>
      <c r="F19" s="2" t="s">
        <v>1033</v>
      </c>
      <c r="G19" s="2" t="s">
        <v>593</v>
      </c>
      <c r="H19" s="2">
        <v>1779.201</v>
      </c>
      <c r="I19" s="2" t="s">
        <v>1032</v>
      </c>
      <c r="J19" s="2" t="s">
        <v>925</v>
      </c>
      <c r="K19" s="2" t="s">
        <v>1031</v>
      </c>
      <c r="L19" s="2" t="s">
        <v>368</v>
      </c>
      <c r="M19" s="2" t="s">
        <v>214</v>
      </c>
      <c r="N19" s="2" t="s">
        <v>512</v>
      </c>
      <c r="O19" s="2" t="s">
        <v>945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6.8296380000000001</v>
      </c>
      <c r="V19" s="2" t="s">
        <v>937</v>
      </c>
      <c r="W19" s="2" t="s">
        <v>1022</v>
      </c>
      <c r="X19" s="2" t="s">
        <v>0</v>
      </c>
      <c r="Y19" s="2">
        <v>20.266388888888891</v>
      </c>
      <c r="Z19" s="2">
        <v>4.0033333333333339</v>
      </c>
      <c r="AA19" s="2">
        <v>1801.2874118006494</v>
      </c>
    </row>
    <row r="20" spans="1:27" x14ac:dyDescent="0.25">
      <c r="A20" s="2" t="s">
        <v>929</v>
      </c>
      <c r="B20" s="2" t="s">
        <v>20</v>
      </c>
      <c r="C20" s="2" t="s">
        <v>1030</v>
      </c>
      <c r="D20" s="2">
        <v>1801.2972</v>
      </c>
      <c r="E20" s="2" t="s">
        <v>18</v>
      </c>
      <c r="F20" s="2" t="s">
        <v>190</v>
      </c>
      <c r="G20" s="2" t="s">
        <v>143</v>
      </c>
      <c r="H20" s="2">
        <v>1779.2027</v>
      </c>
      <c r="I20" s="2" t="s">
        <v>89</v>
      </c>
      <c r="J20" s="2" t="s">
        <v>607</v>
      </c>
      <c r="K20" s="2" t="s">
        <v>1029</v>
      </c>
      <c r="L20" s="2" t="s">
        <v>1028</v>
      </c>
      <c r="M20" s="2" t="s">
        <v>604</v>
      </c>
      <c r="N20" s="2" t="s">
        <v>1027</v>
      </c>
      <c r="O20" s="2" t="s">
        <v>945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6.8296390000000002</v>
      </c>
      <c r="V20" s="2" t="s">
        <v>920</v>
      </c>
      <c r="W20" s="2" t="s">
        <v>1022</v>
      </c>
      <c r="X20" s="2" t="s">
        <v>0</v>
      </c>
      <c r="Y20" s="2">
        <v>20.270555555555553</v>
      </c>
      <c r="Z20" s="2">
        <v>4.0074999999999967</v>
      </c>
      <c r="AA20" s="2">
        <v>1801.2868009886183</v>
      </c>
    </row>
    <row r="21" spans="1:27" x14ac:dyDescent="0.25">
      <c r="A21" s="2" t="s">
        <v>929</v>
      </c>
      <c r="B21" s="2" t="s">
        <v>20</v>
      </c>
      <c r="C21" s="2" t="s">
        <v>1026</v>
      </c>
      <c r="D21" s="2">
        <v>1801.297</v>
      </c>
      <c r="E21" s="2" t="s">
        <v>18</v>
      </c>
      <c r="F21" s="2" t="s">
        <v>1025</v>
      </c>
      <c r="G21" s="2" t="s">
        <v>197</v>
      </c>
      <c r="H21" s="2">
        <v>1779.2035000000001</v>
      </c>
      <c r="I21" s="2" t="s">
        <v>965</v>
      </c>
      <c r="J21" s="2" t="s">
        <v>988</v>
      </c>
      <c r="K21" s="2" t="s">
        <v>1024</v>
      </c>
      <c r="L21" s="2" t="s">
        <v>358</v>
      </c>
      <c r="M21" s="2" t="s">
        <v>597</v>
      </c>
      <c r="N21" s="2" t="s">
        <v>170</v>
      </c>
      <c r="O21" s="2" t="s">
        <v>945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6.8296359999999998</v>
      </c>
      <c r="V21" s="2" t="s">
        <v>920</v>
      </c>
      <c r="W21" s="2" t="s">
        <v>1022</v>
      </c>
      <c r="X21" s="2" t="s">
        <v>0</v>
      </c>
      <c r="Y21" s="2">
        <v>20.27472222222222</v>
      </c>
      <c r="Z21" s="2">
        <v>4.0116666666666632</v>
      </c>
      <c r="AA21" s="2">
        <v>1801.2865901765874</v>
      </c>
    </row>
    <row r="22" spans="1:27" x14ac:dyDescent="0.25">
      <c r="A22" s="2" t="s">
        <v>929</v>
      </c>
      <c r="B22" s="2" t="s">
        <v>20</v>
      </c>
      <c r="C22" s="2" t="s">
        <v>1021</v>
      </c>
      <c r="D22" s="2">
        <v>1801.2981</v>
      </c>
      <c r="E22" s="2" t="s">
        <v>18</v>
      </c>
      <c r="F22" s="2" t="s">
        <v>939</v>
      </c>
      <c r="G22" s="2" t="s">
        <v>214</v>
      </c>
      <c r="H22" s="2">
        <v>1779.2053000000001</v>
      </c>
      <c r="I22" s="2" t="s">
        <v>328</v>
      </c>
      <c r="J22" s="2" t="s">
        <v>1020</v>
      </c>
      <c r="K22" s="2" t="s">
        <v>1019</v>
      </c>
      <c r="L22" s="2" t="s">
        <v>353</v>
      </c>
      <c r="M22" s="2" t="s">
        <v>635</v>
      </c>
      <c r="N22" s="2" t="s">
        <v>170</v>
      </c>
      <c r="O22" s="2" t="s">
        <v>945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6.8296390000000002</v>
      </c>
      <c r="V22" s="2" t="s">
        <v>920</v>
      </c>
      <c r="W22" s="2" t="s">
        <v>1018</v>
      </c>
      <c r="X22" s="2" t="s">
        <v>0</v>
      </c>
      <c r="Y22" s="2">
        <v>20.278888888888886</v>
      </c>
      <c r="Z22" s="2">
        <v>4.0158333333333296</v>
      </c>
      <c r="AA22" s="2">
        <v>1801.2876793645562</v>
      </c>
    </row>
    <row r="23" spans="1:27" x14ac:dyDescent="0.25">
      <c r="A23" s="2" t="s">
        <v>929</v>
      </c>
      <c r="B23" s="2" t="s">
        <v>20</v>
      </c>
      <c r="C23" s="2" t="s">
        <v>1017</v>
      </c>
      <c r="D23" s="2">
        <v>1801.2977000000001</v>
      </c>
      <c r="E23" s="2" t="s">
        <v>18</v>
      </c>
      <c r="F23" s="2" t="s">
        <v>225</v>
      </c>
      <c r="G23" s="2" t="s">
        <v>224</v>
      </c>
      <c r="H23" s="2">
        <v>1779.2048</v>
      </c>
      <c r="I23" s="2" t="s">
        <v>1006</v>
      </c>
      <c r="J23" s="2" t="s">
        <v>1016</v>
      </c>
      <c r="K23" s="2" t="s">
        <v>1015</v>
      </c>
      <c r="L23" s="2" t="s">
        <v>413</v>
      </c>
      <c r="M23" s="2" t="s">
        <v>619</v>
      </c>
      <c r="N23" s="2" t="s">
        <v>1014</v>
      </c>
      <c r="O23" s="2" t="s">
        <v>945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6.8296380000000001</v>
      </c>
      <c r="V23" s="2" t="s">
        <v>937</v>
      </c>
      <c r="W23" s="2" t="s">
        <v>1013</v>
      </c>
      <c r="X23" s="2" t="s">
        <v>0</v>
      </c>
      <c r="Y23" s="2">
        <v>20.283055555555556</v>
      </c>
      <c r="Z23" s="2">
        <v>4.0199999999999996</v>
      </c>
      <c r="AA23" s="2">
        <v>1801.2872685525253</v>
      </c>
    </row>
    <row r="24" spans="1:27" x14ac:dyDescent="0.25">
      <c r="A24" s="2" t="s">
        <v>929</v>
      </c>
      <c r="B24" s="2" t="s">
        <v>20</v>
      </c>
      <c r="C24" s="2" t="s">
        <v>1012</v>
      </c>
      <c r="D24" s="2">
        <v>1801.2974999999999</v>
      </c>
      <c r="E24" s="2" t="s">
        <v>18</v>
      </c>
      <c r="F24" s="2" t="s">
        <v>1011</v>
      </c>
      <c r="G24" s="2" t="s">
        <v>926</v>
      </c>
      <c r="H24" s="2">
        <v>1779.2065</v>
      </c>
      <c r="I24" s="2" t="s">
        <v>14</v>
      </c>
      <c r="J24" s="2" t="s">
        <v>592</v>
      </c>
      <c r="K24" s="2" t="s">
        <v>1010</v>
      </c>
      <c r="L24" s="2" t="s">
        <v>373</v>
      </c>
      <c r="M24" s="2" t="s">
        <v>143</v>
      </c>
      <c r="N24" s="2" t="s">
        <v>1009</v>
      </c>
      <c r="O24" s="2" t="s">
        <v>945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6.8296390000000002</v>
      </c>
      <c r="V24" s="2" t="s">
        <v>920</v>
      </c>
      <c r="W24" s="2" t="s">
        <v>991</v>
      </c>
      <c r="X24" s="2" t="s">
        <v>0</v>
      </c>
      <c r="Y24" s="2">
        <v>20.287222222222223</v>
      </c>
      <c r="Z24" s="2">
        <v>4.024166666666666</v>
      </c>
      <c r="AA24" s="2">
        <v>1801.2870577404942</v>
      </c>
    </row>
    <row r="25" spans="1:27" x14ac:dyDescent="0.25">
      <c r="A25" s="2" t="s">
        <v>929</v>
      </c>
      <c r="B25" s="2" t="s">
        <v>20</v>
      </c>
      <c r="C25" s="2" t="s">
        <v>1008</v>
      </c>
      <c r="D25" s="2">
        <v>1801.2925</v>
      </c>
      <c r="E25" s="2" t="s">
        <v>18</v>
      </c>
      <c r="F25" s="2" t="s">
        <v>1007</v>
      </c>
      <c r="G25" s="2" t="s">
        <v>939</v>
      </c>
      <c r="H25" s="2">
        <v>1779.2027</v>
      </c>
      <c r="I25" s="2" t="s">
        <v>1006</v>
      </c>
      <c r="J25" s="2" t="s">
        <v>1005</v>
      </c>
      <c r="K25" s="2" t="s">
        <v>1004</v>
      </c>
      <c r="L25" s="2" t="s">
        <v>198</v>
      </c>
      <c r="M25" s="2" t="s">
        <v>700</v>
      </c>
      <c r="N25" s="2" t="s">
        <v>767</v>
      </c>
      <c r="O25" s="2" t="s">
        <v>945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6.8296419999999998</v>
      </c>
      <c r="V25" s="2" t="s">
        <v>920</v>
      </c>
      <c r="W25" s="2" t="s">
        <v>991</v>
      </c>
      <c r="X25" s="2" t="s">
        <v>0</v>
      </c>
      <c r="Y25" s="2">
        <v>20.291388888888889</v>
      </c>
      <c r="Z25" s="2">
        <v>4.0283333333333324</v>
      </c>
      <c r="AA25" s="2">
        <v>1801.2820469284634</v>
      </c>
    </row>
    <row r="26" spans="1:27" x14ac:dyDescent="0.25">
      <c r="A26" s="2" t="s">
        <v>929</v>
      </c>
      <c r="B26" s="2" t="s">
        <v>20</v>
      </c>
      <c r="C26" s="2" t="s">
        <v>1003</v>
      </c>
      <c r="D26" s="2">
        <v>1801.2991999999999</v>
      </c>
      <c r="E26" s="2" t="s">
        <v>18</v>
      </c>
      <c r="F26" s="2" t="s">
        <v>1002</v>
      </c>
      <c r="G26" s="2" t="s">
        <v>911</v>
      </c>
      <c r="H26" s="2">
        <v>1779.2101</v>
      </c>
      <c r="I26" s="2" t="s">
        <v>48</v>
      </c>
      <c r="J26" s="2" t="s">
        <v>1001</v>
      </c>
      <c r="K26" s="2" t="s">
        <v>1000</v>
      </c>
      <c r="L26" s="2" t="s">
        <v>999</v>
      </c>
      <c r="M26" s="2" t="s">
        <v>635</v>
      </c>
      <c r="N26" s="2" t="s">
        <v>998</v>
      </c>
      <c r="O26" s="2" t="s">
        <v>945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6.8296419999999998</v>
      </c>
      <c r="V26" s="2" t="s">
        <v>937</v>
      </c>
      <c r="W26" s="2" t="s">
        <v>991</v>
      </c>
      <c r="X26" s="2" t="s">
        <v>0</v>
      </c>
      <c r="Y26" s="2">
        <v>20.295555555555556</v>
      </c>
      <c r="Z26" s="2">
        <v>4.0324999999999989</v>
      </c>
      <c r="AA26" s="2">
        <v>1801.2887361164323</v>
      </c>
    </row>
    <row r="27" spans="1:27" x14ac:dyDescent="0.25">
      <c r="A27" s="2" t="s">
        <v>929</v>
      </c>
      <c r="B27" s="2" t="s">
        <v>20</v>
      </c>
      <c r="C27" s="2" t="s">
        <v>997</v>
      </c>
      <c r="D27" s="2">
        <v>1801.3012000000001</v>
      </c>
      <c r="E27" s="2" t="s">
        <v>18</v>
      </c>
      <c r="F27" s="2" t="s">
        <v>996</v>
      </c>
      <c r="G27" s="2" t="s">
        <v>296</v>
      </c>
      <c r="H27" s="2">
        <v>1779.2126000000001</v>
      </c>
      <c r="I27" s="2" t="s">
        <v>105</v>
      </c>
      <c r="J27" s="2" t="s">
        <v>995</v>
      </c>
      <c r="K27" s="2" t="s">
        <v>994</v>
      </c>
      <c r="L27" s="2" t="s">
        <v>993</v>
      </c>
      <c r="M27" s="2" t="s">
        <v>224</v>
      </c>
      <c r="N27" s="2" t="s">
        <v>992</v>
      </c>
      <c r="O27" s="2" t="s">
        <v>945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6.8296390000000002</v>
      </c>
      <c r="V27" s="2" t="s">
        <v>937</v>
      </c>
      <c r="W27" s="2" t="s">
        <v>991</v>
      </c>
      <c r="X27" s="2" t="s">
        <v>0</v>
      </c>
      <c r="Y27" s="2">
        <v>20.299722222222226</v>
      </c>
      <c r="Z27" s="2">
        <v>4.0366666666666688</v>
      </c>
      <c r="AA27" s="2">
        <v>1801.2907253044016</v>
      </c>
    </row>
    <row r="28" spans="1:27" x14ac:dyDescent="0.25">
      <c r="A28" s="2" t="s">
        <v>929</v>
      </c>
      <c r="B28" s="2" t="s">
        <v>20</v>
      </c>
      <c r="C28" s="2" t="s">
        <v>990</v>
      </c>
      <c r="D28" s="2">
        <v>1801.3019999999999</v>
      </c>
      <c r="E28" s="2" t="s">
        <v>18</v>
      </c>
      <c r="F28" s="2" t="s">
        <v>989</v>
      </c>
      <c r="G28" s="2" t="s">
        <v>152</v>
      </c>
      <c r="H28" s="2">
        <v>1779.2139</v>
      </c>
      <c r="I28" s="2" t="s">
        <v>67</v>
      </c>
      <c r="J28" s="2" t="s">
        <v>988</v>
      </c>
      <c r="K28" s="2" t="s">
        <v>987</v>
      </c>
      <c r="L28" s="2" t="s">
        <v>316</v>
      </c>
      <c r="M28" s="2" t="s">
        <v>604</v>
      </c>
      <c r="N28" s="2" t="s">
        <v>734</v>
      </c>
      <c r="O28" s="2" t="s">
        <v>945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6.8296429999999999</v>
      </c>
      <c r="V28" s="2" t="s">
        <v>937</v>
      </c>
      <c r="W28" s="2" t="s">
        <v>936</v>
      </c>
      <c r="X28" s="2" t="s">
        <v>0</v>
      </c>
      <c r="Y28" s="2">
        <v>20.303888888888888</v>
      </c>
      <c r="Z28" s="2">
        <v>4.0408333333333317</v>
      </c>
      <c r="AA28" s="2">
        <v>1801.2915144923704</v>
      </c>
    </row>
    <row r="29" spans="1:27" x14ac:dyDescent="0.25">
      <c r="A29" s="2" t="s">
        <v>929</v>
      </c>
      <c r="B29" s="2" t="s">
        <v>20</v>
      </c>
      <c r="C29" s="2" t="s">
        <v>986</v>
      </c>
      <c r="D29" s="2">
        <v>1801.2916</v>
      </c>
      <c r="E29" s="2" t="s">
        <v>18</v>
      </c>
      <c r="F29" s="2" t="s">
        <v>550</v>
      </c>
      <c r="G29" s="2" t="s">
        <v>619</v>
      </c>
      <c r="H29" s="2">
        <v>1779.203</v>
      </c>
      <c r="I29" s="2" t="s">
        <v>48</v>
      </c>
      <c r="J29" s="2" t="s">
        <v>960</v>
      </c>
      <c r="K29" s="2" t="s">
        <v>985</v>
      </c>
      <c r="L29" s="2" t="s">
        <v>624</v>
      </c>
      <c r="M29" s="2" t="s">
        <v>619</v>
      </c>
      <c r="N29" s="2" t="s">
        <v>984</v>
      </c>
      <c r="O29" s="2" t="s">
        <v>945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6.8296419999999998</v>
      </c>
      <c r="V29" s="2" t="s">
        <v>937</v>
      </c>
      <c r="W29" s="2" t="s">
        <v>943</v>
      </c>
      <c r="X29" s="2" t="s">
        <v>0</v>
      </c>
      <c r="Y29" s="2">
        <v>20.308055555555555</v>
      </c>
      <c r="Z29" s="2">
        <v>4.0449999999999982</v>
      </c>
      <c r="AA29" s="2">
        <v>1801.2811036803396</v>
      </c>
    </row>
    <row r="30" spans="1:27" x14ac:dyDescent="0.25">
      <c r="A30" s="2" t="s">
        <v>929</v>
      </c>
      <c r="B30" s="2" t="s">
        <v>20</v>
      </c>
      <c r="C30" s="2" t="s">
        <v>983</v>
      </c>
      <c r="D30" s="2">
        <v>1801.296</v>
      </c>
      <c r="E30" s="2" t="s">
        <v>18</v>
      </c>
      <c r="F30" s="2" t="s">
        <v>980</v>
      </c>
      <c r="G30" s="2" t="s">
        <v>589</v>
      </c>
      <c r="H30" s="2">
        <v>1779.2085999999999</v>
      </c>
      <c r="I30" s="2" t="s">
        <v>982</v>
      </c>
      <c r="J30" s="2" t="s">
        <v>981</v>
      </c>
      <c r="K30" s="2" t="s">
        <v>425</v>
      </c>
      <c r="L30" s="2" t="s">
        <v>980</v>
      </c>
      <c r="M30" s="2" t="s">
        <v>619</v>
      </c>
      <c r="N30" s="2" t="s">
        <v>121</v>
      </c>
      <c r="O30" s="2" t="s">
        <v>945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6.8296419999999998</v>
      </c>
      <c r="V30" s="2" t="s">
        <v>937</v>
      </c>
      <c r="W30" s="2" t="s">
        <v>936</v>
      </c>
      <c r="X30" s="2" t="s">
        <v>0</v>
      </c>
      <c r="Y30" s="2">
        <v>20.312222222222221</v>
      </c>
      <c r="Z30" s="2">
        <v>4.0491666666666646</v>
      </c>
      <c r="AA30" s="2">
        <v>1801.2854928683087</v>
      </c>
    </row>
    <row r="31" spans="1:27" x14ac:dyDescent="0.25">
      <c r="A31" s="2" t="s">
        <v>929</v>
      </c>
      <c r="B31" s="2" t="s">
        <v>20</v>
      </c>
      <c r="C31" s="2" t="s">
        <v>979</v>
      </c>
      <c r="D31" s="2">
        <v>1801.2917</v>
      </c>
      <c r="E31" s="2" t="s">
        <v>18</v>
      </c>
      <c r="F31" s="2" t="s">
        <v>80</v>
      </c>
      <c r="G31" s="2" t="s">
        <v>132</v>
      </c>
      <c r="H31" s="2">
        <v>1779.2050999999999</v>
      </c>
      <c r="I31" s="2" t="s">
        <v>89</v>
      </c>
      <c r="J31" s="2" t="s">
        <v>978</v>
      </c>
      <c r="K31" s="2" t="s">
        <v>977</v>
      </c>
      <c r="L31" s="2" t="s">
        <v>976</v>
      </c>
      <c r="M31" s="2" t="s">
        <v>589</v>
      </c>
      <c r="N31" s="2" t="s">
        <v>975</v>
      </c>
      <c r="O31" s="2" t="s">
        <v>945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6.8296419999999998</v>
      </c>
      <c r="V31" s="2" t="s">
        <v>937</v>
      </c>
      <c r="W31" s="2" t="s">
        <v>936</v>
      </c>
      <c r="X31" s="2" t="s">
        <v>0</v>
      </c>
      <c r="Y31" s="2">
        <v>20.316388888888891</v>
      </c>
      <c r="Z31" s="2">
        <v>4.0533333333333346</v>
      </c>
      <c r="AA31" s="2">
        <v>1801.2811820562777</v>
      </c>
    </row>
    <row r="32" spans="1:27" x14ac:dyDescent="0.25">
      <c r="A32" s="2" t="s">
        <v>929</v>
      </c>
      <c r="B32" s="2" t="s">
        <v>20</v>
      </c>
      <c r="C32" s="2" t="s">
        <v>974</v>
      </c>
      <c r="D32" s="2">
        <v>1801.2945999999999</v>
      </c>
      <c r="E32" s="2" t="s">
        <v>18</v>
      </c>
      <c r="F32" s="2" t="s">
        <v>159</v>
      </c>
      <c r="G32" s="2" t="s">
        <v>158</v>
      </c>
      <c r="H32" s="2">
        <v>1779.2081000000001</v>
      </c>
      <c r="I32" s="2" t="s">
        <v>973</v>
      </c>
      <c r="J32" s="2" t="s">
        <v>964</v>
      </c>
      <c r="K32" s="2" t="s">
        <v>972</v>
      </c>
      <c r="L32" s="2" t="s">
        <v>971</v>
      </c>
      <c r="M32" s="2" t="s">
        <v>214</v>
      </c>
      <c r="N32" s="2" t="s">
        <v>696</v>
      </c>
      <c r="O32" s="2" t="s">
        <v>945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6.8296429999999999</v>
      </c>
      <c r="V32" s="2" t="s">
        <v>937</v>
      </c>
      <c r="W32" s="2" t="s">
        <v>936</v>
      </c>
      <c r="X32" s="2" t="s">
        <v>0</v>
      </c>
      <c r="Y32" s="2">
        <v>20.320555555555554</v>
      </c>
      <c r="Z32" s="2">
        <v>4.0574999999999974</v>
      </c>
      <c r="AA32" s="2">
        <v>1801.2840712442467</v>
      </c>
    </row>
    <row r="33" spans="1:27" x14ac:dyDescent="0.25">
      <c r="A33" s="2" t="s">
        <v>929</v>
      </c>
      <c r="B33" s="2" t="s">
        <v>20</v>
      </c>
      <c r="C33" s="2" t="s">
        <v>970</v>
      </c>
      <c r="D33" s="2">
        <v>1801.2942</v>
      </c>
      <c r="E33" s="2" t="s">
        <v>18</v>
      </c>
      <c r="F33" s="2" t="s">
        <v>969</v>
      </c>
      <c r="G33" s="2" t="s">
        <v>968</v>
      </c>
      <c r="H33" s="2">
        <v>1779.2084</v>
      </c>
      <c r="I33" s="2" t="s">
        <v>137</v>
      </c>
      <c r="J33" s="2" t="s">
        <v>933</v>
      </c>
      <c r="K33" s="2" t="s">
        <v>952</v>
      </c>
      <c r="L33" s="2" t="s">
        <v>781</v>
      </c>
      <c r="M33" s="2" t="s">
        <v>143</v>
      </c>
      <c r="N33" s="2" t="s">
        <v>690</v>
      </c>
      <c r="O33" s="2" t="s">
        <v>945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6.8296419999999998</v>
      </c>
      <c r="V33" s="2" t="s">
        <v>937</v>
      </c>
      <c r="W33" s="2" t="s">
        <v>943</v>
      </c>
      <c r="X33" s="2" t="s">
        <v>0</v>
      </c>
      <c r="Y33" s="2">
        <v>20.324722222222221</v>
      </c>
      <c r="Z33" s="2">
        <v>4.0616666666666639</v>
      </c>
      <c r="AA33" s="2">
        <v>1801.2836604322158</v>
      </c>
    </row>
    <row r="34" spans="1:27" x14ac:dyDescent="0.25">
      <c r="A34" s="2" t="s">
        <v>929</v>
      </c>
      <c r="B34" s="2" t="s">
        <v>20</v>
      </c>
      <c r="C34" s="2" t="s">
        <v>967</v>
      </c>
      <c r="D34" s="2">
        <v>1801.2915</v>
      </c>
      <c r="E34" s="2" t="s">
        <v>18</v>
      </c>
      <c r="F34" s="2" t="s">
        <v>966</v>
      </c>
      <c r="G34" s="2" t="s">
        <v>481</v>
      </c>
      <c r="H34" s="2">
        <v>1779.2066</v>
      </c>
      <c r="I34" s="2" t="s">
        <v>965</v>
      </c>
      <c r="J34" s="2" t="s">
        <v>964</v>
      </c>
      <c r="K34" s="2" t="s">
        <v>963</v>
      </c>
      <c r="L34" s="2" t="s">
        <v>754</v>
      </c>
      <c r="M34" s="2" t="s">
        <v>214</v>
      </c>
      <c r="N34" s="2" t="s">
        <v>383</v>
      </c>
      <c r="O34" s="2" t="s">
        <v>945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6.8296419999999998</v>
      </c>
      <c r="V34" s="2" t="s">
        <v>937</v>
      </c>
      <c r="W34" s="2" t="s">
        <v>936</v>
      </c>
      <c r="X34" s="2" t="s">
        <v>0</v>
      </c>
      <c r="Y34" s="2">
        <v>20.328888888888887</v>
      </c>
      <c r="Z34" s="2">
        <v>4.0658333333333303</v>
      </c>
      <c r="AA34" s="2">
        <v>1801.2809496201849</v>
      </c>
    </row>
    <row r="35" spans="1:27" x14ac:dyDescent="0.25">
      <c r="A35" s="2" t="s">
        <v>929</v>
      </c>
      <c r="B35" s="2" t="s">
        <v>20</v>
      </c>
      <c r="C35" s="2" t="s">
        <v>962</v>
      </c>
      <c r="D35" s="2">
        <v>1801.2940000000001</v>
      </c>
      <c r="E35" s="2" t="s">
        <v>18</v>
      </c>
      <c r="F35" s="2" t="s">
        <v>961</v>
      </c>
      <c r="G35" s="2" t="s">
        <v>158</v>
      </c>
      <c r="H35" s="2">
        <v>1779.2092</v>
      </c>
      <c r="I35" s="2" t="s">
        <v>910</v>
      </c>
      <c r="J35" s="2" t="s">
        <v>960</v>
      </c>
      <c r="K35" s="2" t="s">
        <v>959</v>
      </c>
      <c r="L35" s="2" t="s">
        <v>306</v>
      </c>
      <c r="M35" s="2" t="s">
        <v>619</v>
      </c>
      <c r="N35" s="2" t="s">
        <v>383</v>
      </c>
      <c r="O35" s="2" t="s">
        <v>945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6.8296419999999998</v>
      </c>
      <c r="V35" s="2" t="s">
        <v>920</v>
      </c>
      <c r="W35" s="2" t="s">
        <v>955</v>
      </c>
      <c r="X35" s="2" t="s">
        <v>0</v>
      </c>
      <c r="Y35" s="2">
        <v>20.333055555555557</v>
      </c>
      <c r="Z35" s="2">
        <v>4.07</v>
      </c>
      <c r="AA35" s="2">
        <v>1801.283438808154</v>
      </c>
    </row>
    <row r="36" spans="1:27" x14ac:dyDescent="0.25">
      <c r="A36" s="2" t="s">
        <v>929</v>
      </c>
      <c r="B36" s="2" t="s">
        <v>20</v>
      </c>
      <c r="C36" s="2" t="s">
        <v>958</v>
      </c>
      <c r="D36" s="2">
        <v>1801.2864999999999</v>
      </c>
      <c r="E36" s="2" t="s">
        <v>18</v>
      </c>
      <c r="F36" s="2" t="s">
        <v>730</v>
      </c>
      <c r="G36" s="2" t="s">
        <v>957</v>
      </c>
      <c r="H36" s="2">
        <v>1779.2014999999999</v>
      </c>
      <c r="I36" s="2" t="s">
        <v>205</v>
      </c>
      <c r="J36" s="2" t="s">
        <v>956</v>
      </c>
      <c r="K36" s="2" t="s">
        <v>385</v>
      </c>
      <c r="L36" s="2" t="s">
        <v>456</v>
      </c>
      <c r="M36" s="2" t="s">
        <v>315</v>
      </c>
      <c r="N36" s="2" t="s">
        <v>383</v>
      </c>
      <c r="O36" s="2" t="s">
        <v>945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6.8296419999999998</v>
      </c>
      <c r="V36" s="2" t="s">
        <v>920</v>
      </c>
      <c r="W36" s="2" t="s">
        <v>955</v>
      </c>
      <c r="X36" s="2" t="s">
        <v>0</v>
      </c>
      <c r="Y36" s="2">
        <v>20.33722222222222</v>
      </c>
      <c r="Z36" s="2">
        <v>4.0741666666666632</v>
      </c>
      <c r="AA36" s="2">
        <v>1801.2759279961228</v>
      </c>
    </row>
    <row r="37" spans="1:27" x14ac:dyDescent="0.25">
      <c r="A37" s="2" t="s">
        <v>929</v>
      </c>
      <c r="B37" s="2" t="s">
        <v>20</v>
      </c>
      <c r="C37" s="2" t="s">
        <v>954</v>
      </c>
      <c r="D37" s="2">
        <v>1801.2920999999999</v>
      </c>
      <c r="E37" s="2" t="s">
        <v>18</v>
      </c>
      <c r="F37" s="2" t="s">
        <v>428</v>
      </c>
      <c r="G37" s="2" t="s">
        <v>224</v>
      </c>
      <c r="H37" s="2">
        <v>1779.2075</v>
      </c>
      <c r="I37" s="2" t="s">
        <v>137</v>
      </c>
      <c r="J37" s="2" t="s">
        <v>953</v>
      </c>
      <c r="K37" s="2" t="s">
        <v>952</v>
      </c>
      <c r="L37" s="2" t="s">
        <v>706</v>
      </c>
      <c r="M37" s="2" t="s">
        <v>315</v>
      </c>
      <c r="N37" s="2" t="s">
        <v>96</v>
      </c>
      <c r="O37" s="2" t="s">
        <v>945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6.8296419999999998</v>
      </c>
      <c r="V37" s="2" t="s">
        <v>920</v>
      </c>
      <c r="W37" s="2" t="s">
        <v>943</v>
      </c>
      <c r="X37" s="2" t="s">
        <v>0</v>
      </c>
      <c r="Y37" s="2">
        <v>20.341388888888886</v>
      </c>
      <c r="Z37" s="2">
        <v>4.0783333333333296</v>
      </c>
      <c r="AA37" s="2">
        <v>1801.2815171840919</v>
      </c>
    </row>
    <row r="38" spans="1:27" x14ac:dyDescent="0.25">
      <c r="A38" s="2" t="s">
        <v>929</v>
      </c>
      <c r="B38" s="2" t="s">
        <v>20</v>
      </c>
      <c r="C38" s="2" t="s">
        <v>950</v>
      </c>
      <c r="D38" s="2">
        <v>1801.2945999999999</v>
      </c>
      <c r="E38" s="2" t="s">
        <v>18</v>
      </c>
      <c r="F38" s="2" t="s">
        <v>456</v>
      </c>
      <c r="G38" s="2" t="s">
        <v>619</v>
      </c>
      <c r="H38" s="2">
        <v>1779.2104999999999</v>
      </c>
      <c r="I38" s="2" t="s">
        <v>949</v>
      </c>
      <c r="J38" s="2" t="s">
        <v>948</v>
      </c>
      <c r="K38" s="2" t="s">
        <v>947</v>
      </c>
      <c r="L38" s="2" t="s">
        <v>215</v>
      </c>
      <c r="M38" s="2" t="s">
        <v>197</v>
      </c>
      <c r="N38" s="2" t="s">
        <v>946</v>
      </c>
      <c r="O38" s="2" t="s">
        <v>945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6.8296390000000002</v>
      </c>
      <c r="V38" s="2" t="s">
        <v>920</v>
      </c>
      <c r="W38" s="2" t="s">
        <v>943</v>
      </c>
      <c r="X38" s="2" t="s">
        <v>0</v>
      </c>
      <c r="Y38" s="2">
        <v>20.345555555555553</v>
      </c>
      <c r="Z38" s="2">
        <v>4.082499999999996</v>
      </c>
      <c r="AA38" s="2">
        <v>1801.2840063720607</v>
      </c>
    </row>
    <row r="39" spans="1:27" x14ac:dyDescent="0.25">
      <c r="A39" s="2" t="s">
        <v>929</v>
      </c>
      <c r="B39" s="2" t="s">
        <v>20</v>
      </c>
      <c r="C39" s="2" t="s">
        <v>942</v>
      </c>
      <c r="D39" s="2">
        <v>1801.2940000000001</v>
      </c>
      <c r="E39" s="2" t="s">
        <v>18</v>
      </c>
      <c r="F39" s="2" t="s">
        <v>853</v>
      </c>
      <c r="G39" s="2" t="s">
        <v>214</v>
      </c>
      <c r="H39" s="2">
        <v>1779.2111</v>
      </c>
      <c r="I39" s="2" t="s">
        <v>48</v>
      </c>
      <c r="J39" s="2" t="s">
        <v>941</v>
      </c>
      <c r="K39" s="2" t="s">
        <v>940</v>
      </c>
      <c r="L39" s="2" t="s">
        <v>939</v>
      </c>
      <c r="M39" s="2" t="s">
        <v>132</v>
      </c>
      <c r="N39" s="2" t="s">
        <v>923</v>
      </c>
      <c r="O39" s="2" t="s">
        <v>922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6.8296380000000001</v>
      </c>
      <c r="V39" s="2" t="s">
        <v>937</v>
      </c>
      <c r="W39" s="2" t="s">
        <v>936</v>
      </c>
      <c r="X39" s="2" t="s">
        <v>0</v>
      </c>
      <c r="Y39" s="2">
        <v>20.349722222222223</v>
      </c>
      <c r="Z39" s="2">
        <v>4.086666666666666</v>
      </c>
      <c r="AA39" s="2">
        <v>1801.2833955600299</v>
      </c>
    </row>
    <row r="40" spans="1:27" x14ac:dyDescent="0.25">
      <c r="A40" s="2" t="s">
        <v>929</v>
      </c>
      <c r="B40" s="2" t="s">
        <v>20</v>
      </c>
      <c r="C40" s="2" t="s">
        <v>935</v>
      </c>
      <c r="D40" s="2">
        <v>1801.2964999999999</v>
      </c>
      <c r="E40" s="2" t="s">
        <v>18</v>
      </c>
      <c r="F40" s="2" t="s">
        <v>934</v>
      </c>
      <c r="G40" s="2" t="s">
        <v>812</v>
      </c>
      <c r="H40" s="2">
        <v>1779.2138</v>
      </c>
      <c r="I40" s="2" t="s">
        <v>14</v>
      </c>
      <c r="J40" s="2" t="s">
        <v>933</v>
      </c>
      <c r="K40" s="2" t="s">
        <v>932</v>
      </c>
      <c r="L40" s="2" t="s">
        <v>144</v>
      </c>
      <c r="M40" s="2" t="s">
        <v>143</v>
      </c>
      <c r="N40" s="2" t="s">
        <v>85</v>
      </c>
      <c r="O40" s="2" t="s">
        <v>922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6.8296450000000002</v>
      </c>
      <c r="V40" s="2" t="s">
        <v>920</v>
      </c>
      <c r="W40" s="2" t="s">
        <v>930</v>
      </c>
      <c r="X40" s="2" t="s">
        <v>0</v>
      </c>
      <c r="Y40" s="2">
        <v>20.353888888888889</v>
      </c>
      <c r="Z40" s="2">
        <v>4.0908333333333324</v>
      </c>
      <c r="AA40" s="2">
        <v>1801.2858847479988</v>
      </c>
    </row>
    <row r="41" spans="1:27" x14ac:dyDescent="0.25">
      <c r="A41" s="2" t="s">
        <v>929</v>
      </c>
      <c r="B41" s="2" t="s">
        <v>20</v>
      </c>
      <c r="C41" s="2" t="s">
        <v>928</v>
      </c>
      <c r="D41" s="2">
        <v>1801.2964999999999</v>
      </c>
      <c r="E41" s="2" t="s">
        <v>18</v>
      </c>
      <c r="F41" s="2" t="s">
        <v>927</v>
      </c>
      <c r="G41" s="2" t="s">
        <v>926</v>
      </c>
      <c r="H41" s="2">
        <v>1779.2145</v>
      </c>
      <c r="I41" s="2" t="s">
        <v>38</v>
      </c>
      <c r="J41" s="2" t="s">
        <v>925</v>
      </c>
      <c r="K41" s="2" t="s">
        <v>924</v>
      </c>
      <c r="L41" s="2" t="s">
        <v>69</v>
      </c>
      <c r="M41" s="2" t="s">
        <v>214</v>
      </c>
      <c r="N41" s="2" t="s">
        <v>923</v>
      </c>
      <c r="O41" s="2" t="s">
        <v>922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6.8296429999999999</v>
      </c>
      <c r="V41" s="2" t="s">
        <v>920</v>
      </c>
      <c r="W41" s="2" t="s">
        <v>919</v>
      </c>
      <c r="X41" s="2" t="s">
        <v>0</v>
      </c>
      <c r="Y41" s="2">
        <v>20.358055555555556</v>
      </c>
      <c r="Z41" s="2">
        <v>4.0949999999999989</v>
      </c>
      <c r="AA41" s="2">
        <v>1801.2858739359679</v>
      </c>
    </row>
    <row r="42" spans="1:27" x14ac:dyDescent="0.25">
      <c r="U42" s="6">
        <f>AVERAGE(U2:U41)</f>
        <v>6.8296317500000017</v>
      </c>
      <c r="AA42" s="6">
        <f>AVERAGE(AA2:AA41)</f>
        <v>1801.2905247705719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BF26B-6BDA-4D24-8062-F044A543CCD3}">
  <dimension ref="A1:AA42"/>
  <sheetViews>
    <sheetView workbookViewId="0">
      <selection activeCell="C7" sqref="C7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9" t="s">
        <v>2345</v>
      </c>
      <c r="B1" s="19" t="s">
        <v>2344</v>
      </c>
      <c r="C1" s="19" t="s">
        <v>2343</v>
      </c>
      <c r="D1" s="19" t="s">
        <v>2342</v>
      </c>
      <c r="E1" s="19" t="s">
        <v>2341</v>
      </c>
      <c r="F1" s="19" t="s">
        <v>2340</v>
      </c>
      <c r="G1" s="19" t="s">
        <v>2339</v>
      </c>
      <c r="H1" s="19" t="s">
        <v>2338</v>
      </c>
      <c r="I1" s="19" t="s">
        <v>2337</v>
      </c>
      <c r="J1" s="19" t="s">
        <v>2336</v>
      </c>
      <c r="K1" s="19" t="s">
        <v>2335</v>
      </c>
      <c r="L1" s="19" t="s">
        <v>2334</v>
      </c>
      <c r="M1" s="19" t="s">
        <v>2333</v>
      </c>
      <c r="N1" s="19" t="s">
        <v>2332</v>
      </c>
      <c r="O1" s="19" t="s">
        <v>2331</v>
      </c>
      <c r="P1" s="19" t="s">
        <v>2330</v>
      </c>
      <c r="Q1" s="19" t="s">
        <v>2329</v>
      </c>
      <c r="R1" s="19" t="s">
        <v>2328</v>
      </c>
      <c r="S1" s="19" t="s">
        <v>2327</v>
      </c>
      <c r="T1" s="19" t="s">
        <v>2326</v>
      </c>
      <c r="U1" s="19" t="s">
        <v>2325</v>
      </c>
      <c r="V1" s="19" t="s">
        <v>2324</v>
      </c>
      <c r="W1" s="19" t="s">
        <v>2323</v>
      </c>
      <c r="X1" s="19" t="s">
        <v>2322</v>
      </c>
      <c r="Y1" s="19" t="s">
        <v>2346</v>
      </c>
      <c r="Z1" s="19" t="s">
        <v>2347</v>
      </c>
      <c r="AA1" s="19" t="s">
        <v>2356</v>
      </c>
    </row>
    <row r="2" spans="1:27" x14ac:dyDescent="0.25">
      <c r="A2" s="2" t="s">
        <v>1141</v>
      </c>
      <c r="B2" s="2" t="s">
        <v>20</v>
      </c>
      <c r="C2" s="2" t="s">
        <v>1307</v>
      </c>
      <c r="D2" s="2">
        <v>1788.2277999999999</v>
      </c>
      <c r="E2" s="2" t="s">
        <v>18</v>
      </c>
      <c r="F2" s="2" t="s">
        <v>306</v>
      </c>
      <c r="G2" s="2" t="s">
        <v>619</v>
      </c>
      <c r="H2" s="2">
        <v>1766.0935999999999</v>
      </c>
      <c r="I2" s="2" t="s">
        <v>1041</v>
      </c>
      <c r="J2" s="2" t="s">
        <v>765</v>
      </c>
      <c r="K2" s="2" t="s">
        <v>1306</v>
      </c>
      <c r="L2" s="2" t="s">
        <v>81</v>
      </c>
      <c r="M2" s="2" t="s">
        <v>46</v>
      </c>
      <c r="N2" s="2" t="s">
        <v>1305</v>
      </c>
      <c r="O2" s="2" t="s">
        <v>1248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6.8203269999999998</v>
      </c>
      <c r="V2" s="2" t="s">
        <v>1243</v>
      </c>
      <c r="W2" s="2" t="s">
        <v>1254</v>
      </c>
      <c r="X2" s="2" t="s">
        <v>0</v>
      </c>
      <c r="Y2" s="2">
        <v>19.659444444444443</v>
      </c>
      <c r="Z2" s="2">
        <v>3.396388888888886</v>
      </c>
      <c r="AA2" s="2">
        <v>1788.2189867531597</v>
      </c>
    </row>
    <row r="3" spans="1:27" x14ac:dyDescent="0.25">
      <c r="A3" s="2" t="s">
        <v>1141</v>
      </c>
      <c r="B3" s="2" t="s">
        <v>20</v>
      </c>
      <c r="C3" s="2" t="s">
        <v>1304</v>
      </c>
      <c r="D3" s="2">
        <v>1788.2246</v>
      </c>
      <c r="E3" s="2" t="s">
        <v>18</v>
      </c>
      <c r="F3" s="2" t="s">
        <v>1303</v>
      </c>
      <c r="G3" s="2" t="s">
        <v>1302</v>
      </c>
      <c r="H3" s="2">
        <v>1766.0923</v>
      </c>
      <c r="I3" s="2" t="s">
        <v>89</v>
      </c>
      <c r="J3" s="2" t="s">
        <v>648</v>
      </c>
      <c r="K3" s="2" t="s">
        <v>1301</v>
      </c>
      <c r="L3" s="2" t="s">
        <v>510</v>
      </c>
      <c r="M3" s="2" t="s">
        <v>36</v>
      </c>
      <c r="N3" s="2" t="s">
        <v>1300</v>
      </c>
      <c r="O3" s="2" t="s">
        <v>1248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6.8203279999999999</v>
      </c>
      <c r="V3" s="2" t="s">
        <v>1243</v>
      </c>
      <c r="W3" s="2" t="s">
        <v>1254</v>
      </c>
      <c r="X3" s="2" t="s">
        <v>0</v>
      </c>
      <c r="Y3" s="2">
        <v>19.663611111111109</v>
      </c>
      <c r="Z3" s="2">
        <v>3.4005555555555524</v>
      </c>
      <c r="AA3" s="2">
        <v>1788.2157759411289</v>
      </c>
    </row>
    <row r="4" spans="1:27" x14ac:dyDescent="0.25">
      <c r="A4" s="2" t="s">
        <v>1141</v>
      </c>
      <c r="B4" s="2" t="s">
        <v>20</v>
      </c>
      <c r="C4" s="2" t="s">
        <v>1299</v>
      </c>
      <c r="D4" s="2">
        <v>1788.2240999999999</v>
      </c>
      <c r="E4" s="2" t="s">
        <v>18</v>
      </c>
      <c r="F4" s="2" t="s">
        <v>124</v>
      </c>
      <c r="G4" s="2" t="s">
        <v>123</v>
      </c>
      <c r="H4" s="2">
        <v>1766.0921000000001</v>
      </c>
      <c r="I4" s="2" t="s">
        <v>965</v>
      </c>
      <c r="J4" s="2" t="s">
        <v>737</v>
      </c>
      <c r="K4" s="2" t="s">
        <v>1298</v>
      </c>
      <c r="L4" s="2" t="s">
        <v>1297</v>
      </c>
      <c r="M4" s="2" t="s">
        <v>46</v>
      </c>
      <c r="N4" s="2" t="s">
        <v>1296</v>
      </c>
      <c r="O4" s="2" t="s">
        <v>1248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6.8203300000000002</v>
      </c>
      <c r="V4" s="2" t="s">
        <v>1243</v>
      </c>
      <c r="W4" s="2" t="s">
        <v>1242</v>
      </c>
      <c r="X4" s="2" t="s">
        <v>0</v>
      </c>
      <c r="Y4" s="2">
        <v>19.667777777777779</v>
      </c>
      <c r="Z4" s="2">
        <v>3.4047222222222224</v>
      </c>
      <c r="AA4" s="2">
        <v>1788.2152651290978</v>
      </c>
    </row>
    <row r="5" spans="1:27" x14ac:dyDescent="0.25">
      <c r="A5" s="2" t="s">
        <v>1141</v>
      </c>
      <c r="B5" s="2" t="s">
        <v>20</v>
      </c>
      <c r="C5" s="2" t="s">
        <v>1295</v>
      </c>
      <c r="D5" s="2">
        <v>1788.2247</v>
      </c>
      <c r="E5" s="2" t="s">
        <v>18</v>
      </c>
      <c r="F5" s="2" t="s">
        <v>706</v>
      </c>
      <c r="G5" s="2" t="s">
        <v>619</v>
      </c>
      <c r="H5" s="2">
        <v>1766.0942</v>
      </c>
      <c r="I5" s="2" t="s">
        <v>89</v>
      </c>
      <c r="J5" s="2" t="s">
        <v>196</v>
      </c>
      <c r="K5" s="2" t="s">
        <v>1294</v>
      </c>
      <c r="L5" s="2" t="s">
        <v>1293</v>
      </c>
      <c r="M5" s="2" t="s">
        <v>36</v>
      </c>
      <c r="N5" s="2" t="s">
        <v>1292</v>
      </c>
      <c r="O5" s="2" t="s">
        <v>1248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6.8203300000000002</v>
      </c>
      <c r="V5" s="2" t="s">
        <v>1243</v>
      </c>
      <c r="W5" s="2" t="s">
        <v>1242</v>
      </c>
      <c r="X5" s="2" t="s">
        <v>0</v>
      </c>
      <c r="Y5" s="2">
        <v>19.671944444444446</v>
      </c>
      <c r="Z5" s="2">
        <v>3.4088888888888889</v>
      </c>
      <c r="AA5" s="2">
        <v>1788.2158543170667</v>
      </c>
    </row>
    <row r="6" spans="1:27" x14ac:dyDescent="0.25">
      <c r="A6" s="2" t="s">
        <v>1141</v>
      </c>
      <c r="B6" s="2" t="s">
        <v>20</v>
      </c>
      <c r="C6" s="2" t="s">
        <v>1291</v>
      </c>
      <c r="D6" s="2">
        <v>1788.2255</v>
      </c>
      <c r="E6" s="2" t="s">
        <v>18</v>
      </c>
      <c r="F6" s="2" t="s">
        <v>69</v>
      </c>
      <c r="G6" s="2" t="s">
        <v>597</v>
      </c>
      <c r="H6" s="2">
        <v>1766.0956000000001</v>
      </c>
      <c r="I6" s="2" t="s">
        <v>973</v>
      </c>
      <c r="J6" s="2" t="s">
        <v>1275</v>
      </c>
      <c r="K6" s="2" t="s">
        <v>1290</v>
      </c>
      <c r="L6" s="2" t="s">
        <v>1289</v>
      </c>
      <c r="M6" s="2" t="s">
        <v>46</v>
      </c>
      <c r="N6" s="2" t="s">
        <v>1288</v>
      </c>
      <c r="O6" s="2" t="s">
        <v>1248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6.8203300000000002</v>
      </c>
      <c r="V6" s="2" t="s">
        <v>1243</v>
      </c>
      <c r="W6" s="2" t="s">
        <v>1242</v>
      </c>
      <c r="X6" s="2" t="s">
        <v>0</v>
      </c>
      <c r="Y6" s="2">
        <v>19.676111111111112</v>
      </c>
      <c r="Z6" s="2">
        <v>3.4130555555555553</v>
      </c>
      <c r="AA6" s="2">
        <v>1788.2166435050358</v>
      </c>
    </row>
    <row r="7" spans="1:27" x14ac:dyDescent="0.25">
      <c r="A7" s="2" t="s">
        <v>1141</v>
      </c>
      <c r="B7" s="2" t="s">
        <v>20</v>
      </c>
      <c r="C7" s="2" t="s">
        <v>1287</v>
      </c>
      <c r="D7" s="2">
        <v>1788.2235000000001</v>
      </c>
      <c r="E7" s="2" t="s">
        <v>18</v>
      </c>
      <c r="F7" s="2" t="s">
        <v>999</v>
      </c>
      <c r="G7" s="2" t="s">
        <v>117</v>
      </c>
      <c r="H7" s="2">
        <v>1766.096</v>
      </c>
      <c r="I7" s="2" t="s">
        <v>973</v>
      </c>
      <c r="J7" s="2" t="s">
        <v>1286</v>
      </c>
      <c r="K7" s="2" t="s">
        <v>1285</v>
      </c>
      <c r="L7" s="2" t="s">
        <v>1284</v>
      </c>
      <c r="M7" s="2" t="s">
        <v>36</v>
      </c>
      <c r="N7" s="2" t="s">
        <v>560</v>
      </c>
      <c r="O7" s="2" t="s">
        <v>1248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6.8203300000000002</v>
      </c>
      <c r="V7" s="2" t="s">
        <v>1243</v>
      </c>
      <c r="W7" s="2" t="s">
        <v>1242</v>
      </c>
      <c r="X7" s="2" t="s">
        <v>0</v>
      </c>
      <c r="Y7" s="2">
        <v>19.680277777777778</v>
      </c>
      <c r="Z7" s="2">
        <v>3.4172222222222217</v>
      </c>
      <c r="AA7" s="2">
        <v>1788.2146326930049</v>
      </c>
    </row>
    <row r="8" spans="1:27" x14ac:dyDescent="0.25">
      <c r="A8" s="2" t="s">
        <v>1141</v>
      </c>
      <c r="B8" s="2" t="s">
        <v>20</v>
      </c>
      <c r="C8" s="2" t="s">
        <v>1283</v>
      </c>
      <c r="D8" s="2">
        <v>1788.2235000000001</v>
      </c>
      <c r="E8" s="2" t="s">
        <v>18</v>
      </c>
      <c r="F8" s="2" t="s">
        <v>159</v>
      </c>
      <c r="G8" s="2" t="s">
        <v>158</v>
      </c>
      <c r="H8" s="2">
        <v>1766.0968</v>
      </c>
      <c r="I8" s="2" t="s">
        <v>38</v>
      </c>
      <c r="J8" s="2" t="s">
        <v>648</v>
      </c>
      <c r="K8" s="2" t="s">
        <v>1282</v>
      </c>
      <c r="L8" s="2" t="s">
        <v>1281</v>
      </c>
      <c r="M8" s="2" t="s">
        <v>46</v>
      </c>
      <c r="N8" s="2" t="s">
        <v>1280</v>
      </c>
      <c r="O8" s="2" t="s">
        <v>1248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6.8203300000000002</v>
      </c>
      <c r="V8" s="2" t="s">
        <v>1243</v>
      </c>
      <c r="W8" s="2" t="s">
        <v>1242</v>
      </c>
      <c r="X8" s="2" t="s">
        <v>0</v>
      </c>
      <c r="Y8" s="2">
        <v>19.684444444444445</v>
      </c>
      <c r="Z8" s="2">
        <v>3.4213888888888881</v>
      </c>
      <c r="AA8" s="2">
        <v>1788.2146218809739</v>
      </c>
    </row>
    <row r="9" spans="1:27" x14ac:dyDescent="0.25">
      <c r="A9" s="2" t="s">
        <v>1141</v>
      </c>
      <c r="B9" s="2" t="s">
        <v>20</v>
      </c>
      <c r="C9" s="2" t="s">
        <v>1279</v>
      </c>
      <c r="D9" s="2">
        <v>1788.2222999999999</v>
      </c>
      <c r="E9" s="2" t="s">
        <v>18</v>
      </c>
      <c r="F9" s="2" t="s">
        <v>364</v>
      </c>
      <c r="G9" s="2" t="s">
        <v>842</v>
      </c>
      <c r="H9" s="2">
        <v>1766.0963999999999</v>
      </c>
      <c r="I9" s="2" t="s">
        <v>328</v>
      </c>
      <c r="J9" s="2" t="s">
        <v>794</v>
      </c>
      <c r="K9" s="2" t="s">
        <v>1278</v>
      </c>
      <c r="L9" s="2" t="s">
        <v>1277</v>
      </c>
      <c r="M9" s="2" t="s">
        <v>36</v>
      </c>
      <c r="N9" s="2" t="s">
        <v>1074</v>
      </c>
      <c r="O9" s="2" t="s">
        <v>1248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6.8203300000000002</v>
      </c>
      <c r="V9" s="2" t="s">
        <v>1243</v>
      </c>
      <c r="W9" s="2" t="s">
        <v>1242</v>
      </c>
      <c r="X9" s="2" t="s">
        <v>0</v>
      </c>
      <c r="Y9" s="2">
        <v>19.688611111111111</v>
      </c>
      <c r="Z9" s="2">
        <v>3.4255555555555546</v>
      </c>
      <c r="AA9" s="2">
        <v>1788.2134110689428</v>
      </c>
    </row>
    <row r="10" spans="1:27" x14ac:dyDescent="0.25">
      <c r="A10" s="2" t="s">
        <v>1141</v>
      </c>
      <c r="B10" s="2" t="s">
        <v>20</v>
      </c>
      <c r="C10" s="2" t="s">
        <v>1276</v>
      </c>
      <c r="D10" s="2">
        <v>1788.2230999999999</v>
      </c>
      <c r="E10" s="2" t="s">
        <v>18</v>
      </c>
      <c r="F10" s="2" t="s">
        <v>1028</v>
      </c>
      <c r="G10" s="2" t="s">
        <v>842</v>
      </c>
      <c r="H10" s="2">
        <v>1766.0984000000001</v>
      </c>
      <c r="I10" s="2" t="s">
        <v>14</v>
      </c>
      <c r="J10" s="2" t="s">
        <v>1275</v>
      </c>
      <c r="K10" s="2" t="s">
        <v>1040</v>
      </c>
      <c r="L10" s="2" t="s">
        <v>1274</v>
      </c>
      <c r="M10" s="2" t="s">
        <v>36</v>
      </c>
      <c r="N10" s="2" t="s">
        <v>1273</v>
      </c>
      <c r="O10" s="2" t="s">
        <v>1248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6.8203319999999996</v>
      </c>
      <c r="V10" s="2" t="s">
        <v>1243</v>
      </c>
      <c r="W10" s="2" t="s">
        <v>1242</v>
      </c>
      <c r="X10" s="2" t="s">
        <v>0</v>
      </c>
      <c r="Y10" s="2">
        <v>19.692777777777778</v>
      </c>
      <c r="Z10" s="2">
        <v>3.429722222222221</v>
      </c>
      <c r="AA10" s="2">
        <v>1788.2142002569119</v>
      </c>
    </row>
    <row r="11" spans="1:27" x14ac:dyDescent="0.25">
      <c r="A11" s="2" t="s">
        <v>1141</v>
      </c>
      <c r="B11" s="2" t="s">
        <v>20</v>
      </c>
      <c r="C11" s="2" t="s">
        <v>1272</v>
      </c>
      <c r="D11" s="2">
        <v>1788.2221999999999</v>
      </c>
      <c r="E11" s="2" t="s">
        <v>18</v>
      </c>
      <c r="F11" s="2" t="s">
        <v>1252</v>
      </c>
      <c r="G11" s="2" t="s">
        <v>589</v>
      </c>
      <c r="H11" s="2">
        <v>1766.0983000000001</v>
      </c>
      <c r="I11" s="2" t="s">
        <v>917</v>
      </c>
      <c r="J11" s="2" t="s">
        <v>775</v>
      </c>
      <c r="K11" s="2" t="s">
        <v>1271</v>
      </c>
      <c r="L11" s="2" t="s">
        <v>1270</v>
      </c>
      <c r="M11" s="2" t="s">
        <v>76</v>
      </c>
      <c r="N11" s="2" t="s">
        <v>1269</v>
      </c>
      <c r="O11" s="2" t="s">
        <v>1248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6.8203300000000002</v>
      </c>
      <c r="V11" s="2" t="s">
        <v>1243</v>
      </c>
      <c r="W11" s="2" t="s">
        <v>1259</v>
      </c>
      <c r="X11" s="2" t="s">
        <v>0</v>
      </c>
      <c r="Y11" s="2">
        <v>19.696944444444444</v>
      </c>
      <c r="Z11" s="2">
        <v>3.4338888888888874</v>
      </c>
      <c r="AA11" s="2">
        <v>1788.213289444881</v>
      </c>
    </row>
    <row r="12" spans="1:27" x14ac:dyDescent="0.25">
      <c r="A12" s="2" t="s">
        <v>1141</v>
      </c>
      <c r="B12" s="2" t="s">
        <v>20</v>
      </c>
      <c r="C12" s="2" t="s">
        <v>1268</v>
      </c>
      <c r="D12" s="2">
        <v>1788.2194</v>
      </c>
      <c r="E12" s="2" t="s">
        <v>18</v>
      </c>
      <c r="F12" s="2" t="s">
        <v>545</v>
      </c>
      <c r="G12" s="2" t="s">
        <v>1069</v>
      </c>
      <c r="H12" s="2">
        <v>1766.0968</v>
      </c>
      <c r="I12" s="2" t="s">
        <v>1199</v>
      </c>
      <c r="J12" s="2" t="s">
        <v>1267</v>
      </c>
      <c r="K12" s="2" t="s">
        <v>1266</v>
      </c>
      <c r="L12" s="2" t="s">
        <v>1265</v>
      </c>
      <c r="M12" s="2" t="s">
        <v>46</v>
      </c>
      <c r="N12" s="2" t="s">
        <v>1264</v>
      </c>
      <c r="O12" s="2" t="s">
        <v>1248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6.8203279999999999</v>
      </c>
      <c r="V12" s="2" t="s">
        <v>1243</v>
      </c>
      <c r="W12" s="2" t="s">
        <v>1259</v>
      </c>
      <c r="X12" s="2" t="s">
        <v>0</v>
      </c>
      <c r="Y12" s="2">
        <v>19.701111111111111</v>
      </c>
      <c r="Z12" s="2">
        <v>3.4380555555555539</v>
      </c>
      <c r="AA12" s="2">
        <v>1788.21047863285</v>
      </c>
    </row>
    <row r="13" spans="1:27" x14ac:dyDescent="0.25">
      <c r="A13" s="2" t="s">
        <v>1141</v>
      </c>
      <c r="B13" s="2" t="s">
        <v>20</v>
      </c>
      <c r="C13" s="2" t="s">
        <v>1263</v>
      </c>
      <c r="D13" s="2">
        <v>1788.2176999999999</v>
      </c>
      <c r="E13" s="2" t="s">
        <v>18</v>
      </c>
      <c r="F13" s="2" t="s">
        <v>853</v>
      </c>
      <c r="G13" s="2" t="s">
        <v>214</v>
      </c>
      <c r="H13" s="2">
        <v>1766.0967000000001</v>
      </c>
      <c r="I13" s="2" t="s">
        <v>38</v>
      </c>
      <c r="J13" s="2" t="s">
        <v>794</v>
      </c>
      <c r="K13" s="2" t="s">
        <v>1262</v>
      </c>
      <c r="L13" s="2" t="s">
        <v>1261</v>
      </c>
      <c r="M13" s="2" t="s">
        <v>46</v>
      </c>
      <c r="N13" s="2" t="s">
        <v>1260</v>
      </c>
      <c r="O13" s="2" t="s">
        <v>1248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6.8203279999999999</v>
      </c>
      <c r="V13" s="2" t="s">
        <v>1243</v>
      </c>
      <c r="W13" s="2" t="s">
        <v>1259</v>
      </c>
      <c r="X13" s="2" t="s">
        <v>0</v>
      </c>
      <c r="Y13" s="2">
        <v>19.705277777777777</v>
      </c>
      <c r="Z13" s="2">
        <v>3.4422222222222203</v>
      </c>
      <c r="AA13" s="2">
        <v>1788.208767820819</v>
      </c>
    </row>
    <row r="14" spans="1:27" x14ac:dyDescent="0.25">
      <c r="A14" s="2" t="s">
        <v>1141</v>
      </c>
      <c r="B14" s="2" t="s">
        <v>20</v>
      </c>
      <c r="C14" s="2" t="s">
        <v>1258</v>
      </c>
      <c r="D14" s="2">
        <v>1788.2181</v>
      </c>
      <c r="E14" s="2" t="s">
        <v>18</v>
      </c>
      <c r="F14" s="2" t="s">
        <v>686</v>
      </c>
      <c r="G14" s="2" t="s">
        <v>593</v>
      </c>
      <c r="H14" s="2">
        <v>1766.0972999999999</v>
      </c>
      <c r="I14" s="2" t="s">
        <v>137</v>
      </c>
      <c r="J14" s="2" t="s">
        <v>196</v>
      </c>
      <c r="K14" s="2" t="s">
        <v>1257</v>
      </c>
      <c r="L14" s="2" t="s">
        <v>1256</v>
      </c>
      <c r="M14" s="2" t="s">
        <v>46</v>
      </c>
      <c r="N14" s="2" t="s">
        <v>1255</v>
      </c>
      <c r="O14" s="2" t="s">
        <v>1248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6.8203279999999999</v>
      </c>
      <c r="V14" s="2" t="s">
        <v>1243</v>
      </c>
      <c r="W14" s="2" t="s">
        <v>1254</v>
      </c>
      <c r="X14" s="2" t="s">
        <v>0</v>
      </c>
      <c r="Y14" s="2">
        <v>19.709444444444443</v>
      </c>
      <c r="Z14" s="2">
        <v>3.4463888888888867</v>
      </c>
      <c r="AA14" s="2">
        <v>1788.2091570087882</v>
      </c>
    </row>
    <row r="15" spans="1:27" x14ac:dyDescent="0.25">
      <c r="A15" s="2" t="s">
        <v>1141</v>
      </c>
      <c r="B15" s="2" t="s">
        <v>20</v>
      </c>
      <c r="C15" s="2" t="s">
        <v>1253</v>
      </c>
      <c r="D15" s="2">
        <v>1788.2141999999999</v>
      </c>
      <c r="E15" s="2" t="s">
        <v>18</v>
      </c>
      <c r="F15" s="2" t="s">
        <v>1252</v>
      </c>
      <c r="G15" s="2" t="s">
        <v>589</v>
      </c>
      <c r="H15" s="2">
        <v>1766.0947000000001</v>
      </c>
      <c r="I15" s="2" t="s">
        <v>949</v>
      </c>
      <c r="J15" s="2" t="s">
        <v>29</v>
      </c>
      <c r="K15" s="2" t="s">
        <v>1251</v>
      </c>
      <c r="L15" s="2" t="s">
        <v>1250</v>
      </c>
      <c r="M15" s="2" t="s">
        <v>36</v>
      </c>
      <c r="N15" s="2" t="s">
        <v>1249</v>
      </c>
      <c r="O15" s="2" t="s">
        <v>1248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6.8203300000000002</v>
      </c>
      <c r="V15" s="2" t="s">
        <v>1134</v>
      </c>
      <c r="W15" s="2" t="s">
        <v>1242</v>
      </c>
      <c r="X15" s="2" t="s">
        <v>0</v>
      </c>
      <c r="Y15" s="2">
        <v>19.71361111111111</v>
      </c>
      <c r="Z15" s="2">
        <v>3.4505555555555532</v>
      </c>
      <c r="AA15" s="2">
        <v>1788.2052461967571</v>
      </c>
    </row>
    <row r="16" spans="1:27" x14ac:dyDescent="0.25">
      <c r="A16" s="2" t="s">
        <v>1141</v>
      </c>
      <c r="B16" s="2" t="s">
        <v>20</v>
      </c>
      <c r="C16" s="2" t="s">
        <v>1247</v>
      </c>
      <c r="D16" s="2">
        <v>1788.2131999999999</v>
      </c>
      <c r="E16" s="2" t="s">
        <v>18</v>
      </c>
      <c r="F16" s="2" t="s">
        <v>190</v>
      </c>
      <c r="G16" s="2" t="s">
        <v>143</v>
      </c>
      <c r="H16" s="2">
        <v>1766.0949000000001</v>
      </c>
      <c r="I16" s="2" t="s">
        <v>328</v>
      </c>
      <c r="J16" s="2" t="s">
        <v>1246</v>
      </c>
      <c r="K16" s="2" t="s">
        <v>1245</v>
      </c>
      <c r="L16" s="2" t="s">
        <v>1244</v>
      </c>
      <c r="M16" s="2" t="s">
        <v>36</v>
      </c>
      <c r="N16" s="2" t="s">
        <v>1027</v>
      </c>
      <c r="O16" s="2" t="s">
        <v>1159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6.8203279999999999</v>
      </c>
      <c r="V16" s="2" t="s">
        <v>1243</v>
      </c>
      <c r="W16" s="2" t="s">
        <v>1242</v>
      </c>
      <c r="X16" s="2" t="s">
        <v>0</v>
      </c>
      <c r="Y16" s="2">
        <v>19.717777777777776</v>
      </c>
      <c r="Z16" s="2">
        <v>3.4547222222222196</v>
      </c>
      <c r="AA16" s="2">
        <v>1788.2042353847262</v>
      </c>
    </row>
    <row r="17" spans="1:27" x14ac:dyDescent="0.25">
      <c r="A17" s="2" t="s">
        <v>1141</v>
      </c>
      <c r="B17" s="2" t="s">
        <v>20</v>
      </c>
      <c r="C17" s="2" t="s">
        <v>1241</v>
      </c>
      <c r="D17" s="2">
        <v>1788.2140999999999</v>
      </c>
      <c r="E17" s="2" t="s">
        <v>18</v>
      </c>
      <c r="F17" s="2" t="s">
        <v>884</v>
      </c>
      <c r="G17" s="2" t="s">
        <v>593</v>
      </c>
      <c r="H17" s="2">
        <v>1766.0968</v>
      </c>
      <c r="I17" s="2" t="s">
        <v>1240</v>
      </c>
      <c r="J17" s="2" t="s">
        <v>1239</v>
      </c>
      <c r="K17" s="2" t="s">
        <v>1238</v>
      </c>
      <c r="L17" s="2" t="s">
        <v>1237</v>
      </c>
      <c r="M17" s="2" t="s">
        <v>36</v>
      </c>
      <c r="N17" s="2" t="s">
        <v>797</v>
      </c>
      <c r="O17" s="2" t="s">
        <v>1159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6.8203269999999998</v>
      </c>
      <c r="V17" s="2" t="s">
        <v>1134</v>
      </c>
      <c r="W17" s="2" t="s">
        <v>1133</v>
      </c>
      <c r="X17" s="2" t="s">
        <v>0</v>
      </c>
      <c r="Y17" s="2">
        <v>19.721944444444443</v>
      </c>
      <c r="Z17" s="2">
        <v>3.458888888888886</v>
      </c>
      <c r="AA17" s="2">
        <v>1788.2051245726952</v>
      </c>
    </row>
    <row r="18" spans="1:27" x14ac:dyDescent="0.25">
      <c r="A18" s="2" t="s">
        <v>1141</v>
      </c>
      <c r="B18" s="2" t="s">
        <v>20</v>
      </c>
      <c r="C18" s="2" t="s">
        <v>1235</v>
      </c>
      <c r="D18" s="2">
        <v>1788.2123999999999</v>
      </c>
      <c r="E18" s="2" t="s">
        <v>18</v>
      </c>
      <c r="F18" s="2" t="s">
        <v>1170</v>
      </c>
      <c r="G18" s="2" t="s">
        <v>1234</v>
      </c>
      <c r="H18" s="2">
        <v>1766.0961</v>
      </c>
      <c r="I18" s="2" t="s">
        <v>328</v>
      </c>
      <c r="J18" s="2" t="s">
        <v>265</v>
      </c>
      <c r="K18" s="2" t="s">
        <v>1233</v>
      </c>
      <c r="L18" s="2" t="s">
        <v>1232</v>
      </c>
      <c r="M18" s="2" t="s">
        <v>36</v>
      </c>
      <c r="N18" s="2" t="s">
        <v>783</v>
      </c>
      <c r="O18" s="2" t="s">
        <v>1159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6.8203279999999999</v>
      </c>
      <c r="V18" s="2" t="s">
        <v>1134</v>
      </c>
      <c r="W18" s="2" t="s">
        <v>1222</v>
      </c>
      <c r="X18" s="2" t="s">
        <v>0</v>
      </c>
      <c r="Y18" s="2">
        <v>19.726111111111109</v>
      </c>
      <c r="Z18" s="2">
        <v>3.4630555555555524</v>
      </c>
      <c r="AA18" s="2">
        <v>1788.2034137606643</v>
      </c>
    </row>
    <row r="19" spans="1:27" x14ac:dyDescent="0.25">
      <c r="A19" s="2" t="s">
        <v>1141</v>
      </c>
      <c r="B19" s="2" t="s">
        <v>20</v>
      </c>
      <c r="C19" s="2" t="s">
        <v>1231</v>
      </c>
      <c r="D19" s="2">
        <v>1788.2136</v>
      </c>
      <c r="E19" s="2" t="s">
        <v>18</v>
      </c>
      <c r="F19" s="2" t="s">
        <v>144</v>
      </c>
      <c r="G19" s="2" t="s">
        <v>143</v>
      </c>
      <c r="H19" s="2">
        <v>1766.0972999999999</v>
      </c>
      <c r="I19" s="2" t="s">
        <v>1041</v>
      </c>
      <c r="J19" s="2" t="s">
        <v>1230</v>
      </c>
      <c r="K19" s="2" t="s">
        <v>1229</v>
      </c>
      <c r="L19" s="2" t="s">
        <v>1228</v>
      </c>
      <c r="M19" s="2" t="s">
        <v>46</v>
      </c>
      <c r="N19" s="2" t="s">
        <v>1014</v>
      </c>
      <c r="O19" s="2" t="s">
        <v>1159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6.8203279999999999</v>
      </c>
      <c r="V19" s="2" t="s">
        <v>1134</v>
      </c>
      <c r="W19" s="2" t="s">
        <v>1222</v>
      </c>
      <c r="X19" s="2" t="s">
        <v>0</v>
      </c>
      <c r="Y19" s="2">
        <v>19.730277777777776</v>
      </c>
      <c r="Z19" s="2">
        <v>3.4672222222222189</v>
      </c>
      <c r="AA19" s="2">
        <v>1788.2046029486335</v>
      </c>
    </row>
    <row r="20" spans="1:27" x14ac:dyDescent="0.25">
      <c r="A20" s="2" t="s">
        <v>1141</v>
      </c>
      <c r="B20" s="2" t="s">
        <v>20</v>
      </c>
      <c r="C20" s="2" t="s">
        <v>1227</v>
      </c>
      <c r="D20" s="2">
        <v>1788.2135000000001</v>
      </c>
      <c r="E20" s="2" t="s">
        <v>18</v>
      </c>
      <c r="F20" s="2" t="s">
        <v>812</v>
      </c>
      <c r="G20" s="2" t="s">
        <v>604</v>
      </c>
      <c r="H20" s="2">
        <v>1766.0980999999999</v>
      </c>
      <c r="I20" s="2" t="s">
        <v>1226</v>
      </c>
      <c r="J20" s="2" t="s">
        <v>1225</v>
      </c>
      <c r="K20" s="2" t="s">
        <v>1224</v>
      </c>
      <c r="L20" s="2" t="s">
        <v>551</v>
      </c>
      <c r="M20" s="2" t="s">
        <v>46</v>
      </c>
      <c r="N20" s="2" t="s">
        <v>1223</v>
      </c>
      <c r="O20" s="2" t="s">
        <v>1159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6.8203279999999999</v>
      </c>
      <c r="V20" s="2" t="s">
        <v>1134</v>
      </c>
      <c r="W20" s="2" t="s">
        <v>1222</v>
      </c>
      <c r="X20" s="2" t="s">
        <v>0</v>
      </c>
      <c r="Y20" s="2">
        <v>19.734444444444446</v>
      </c>
      <c r="Z20" s="2">
        <v>3.4713888888888889</v>
      </c>
      <c r="AA20" s="2">
        <v>1788.2044921366025</v>
      </c>
    </row>
    <row r="21" spans="1:27" x14ac:dyDescent="0.25">
      <c r="A21" s="2" t="s">
        <v>1141</v>
      </c>
      <c r="B21" s="2" t="s">
        <v>20</v>
      </c>
      <c r="C21" s="2" t="s">
        <v>1221</v>
      </c>
      <c r="D21" s="2">
        <v>1788.2107000000001</v>
      </c>
      <c r="E21" s="2" t="s">
        <v>18</v>
      </c>
      <c r="F21" s="2" t="s">
        <v>706</v>
      </c>
      <c r="G21" s="2" t="s">
        <v>214</v>
      </c>
      <c r="H21" s="2">
        <v>1766.0959</v>
      </c>
      <c r="I21" s="2" t="s">
        <v>917</v>
      </c>
      <c r="J21" s="2" t="s">
        <v>240</v>
      </c>
      <c r="K21" s="2" t="s">
        <v>1220</v>
      </c>
      <c r="L21" s="2" t="s">
        <v>1219</v>
      </c>
      <c r="M21" s="2" t="s">
        <v>46</v>
      </c>
      <c r="N21" s="2" t="s">
        <v>1218</v>
      </c>
      <c r="O21" s="2" t="s">
        <v>1159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6.8203300000000002</v>
      </c>
      <c r="V21" s="2" t="s">
        <v>1134</v>
      </c>
      <c r="W21" s="2" t="s">
        <v>1217</v>
      </c>
      <c r="X21" s="2" t="s">
        <v>0</v>
      </c>
      <c r="Y21" s="2">
        <v>19.738611111111112</v>
      </c>
      <c r="Z21" s="2">
        <v>3.4755555555555553</v>
      </c>
      <c r="AA21" s="2">
        <v>1788.2016813245714</v>
      </c>
    </row>
    <row r="22" spans="1:27" x14ac:dyDescent="0.25">
      <c r="A22" s="2" t="s">
        <v>1141</v>
      </c>
      <c r="B22" s="2" t="s">
        <v>20</v>
      </c>
      <c r="C22" s="2" t="s">
        <v>1216</v>
      </c>
      <c r="D22" s="2">
        <v>1788.212</v>
      </c>
      <c r="E22" s="2" t="s">
        <v>18</v>
      </c>
      <c r="F22" s="2" t="s">
        <v>686</v>
      </c>
      <c r="G22" s="2" t="s">
        <v>593</v>
      </c>
      <c r="H22" s="2">
        <v>1766.0984000000001</v>
      </c>
      <c r="I22" s="2" t="s">
        <v>917</v>
      </c>
      <c r="J22" s="2" t="s">
        <v>1215</v>
      </c>
      <c r="K22" s="2" t="s">
        <v>1214</v>
      </c>
      <c r="L22" s="2" t="s">
        <v>1213</v>
      </c>
      <c r="M22" s="2" t="s">
        <v>46</v>
      </c>
      <c r="N22" s="2" t="s">
        <v>447</v>
      </c>
      <c r="O22" s="2" t="s">
        <v>1159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6.8203319999999996</v>
      </c>
      <c r="V22" s="2" t="s">
        <v>1134</v>
      </c>
      <c r="W22" s="2" t="s">
        <v>1212</v>
      </c>
      <c r="X22" s="2" t="s">
        <v>0</v>
      </c>
      <c r="Y22" s="2">
        <v>19.742777777777778</v>
      </c>
      <c r="Z22" s="2">
        <v>3.4797222222222217</v>
      </c>
      <c r="AA22" s="2">
        <v>1788.2029705125403</v>
      </c>
    </row>
    <row r="23" spans="1:27" x14ac:dyDescent="0.25">
      <c r="A23" s="2" t="s">
        <v>1141</v>
      </c>
      <c r="B23" s="2" t="s">
        <v>20</v>
      </c>
      <c r="C23" s="2" t="s">
        <v>1211</v>
      </c>
      <c r="D23" s="2">
        <v>1788.2074</v>
      </c>
      <c r="E23" s="2" t="s">
        <v>18</v>
      </c>
      <c r="F23" s="2" t="s">
        <v>853</v>
      </c>
      <c r="G23" s="2" t="s">
        <v>214</v>
      </c>
      <c r="H23" s="2">
        <v>1766.0942</v>
      </c>
      <c r="I23" s="2" t="s">
        <v>1195</v>
      </c>
      <c r="J23" s="2" t="s">
        <v>222</v>
      </c>
      <c r="K23" s="2" t="s">
        <v>1210</v>
      </c>
      <c r="L23" s="2" t="s">
        <v>1209</v>
      </c>
      <c r="M23" s="2" t="s">
        <v>46</v>
      </c>
      <c r="N23" s="2" t="s">
        <v>1208</v>
      </c>
      <c r="O23" s="2" t="s">
        <v>1159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6.8203319999999996</v>
      </c>
      <c r="V23" s="2" t="s">
        <v>1134</v>
      </c>
      <c r="W23" s="2" t="s">
        <v>1152</v>
      </c>
      <c r="X23" s="2" t="s">
        <v>0</v>
      </c>
      <c r="Y23" s="2">
        <v>19.746944444444445</v>
      </c>
      <c r="Z23" s="2">
        <v>3.4838888888888881</v>
      </c>
      <c r="AA23" s="2">
        <v>1788.1983597005094</v>
      </c>
    </row>
    <row r="24" spans="1:27" x14ac:dyDescent="0.25">
      <c r="A24" s="2" t="s">
        <v>1141</v>
      </c>
      <c r="B24" s="2" t="s">
        <v>20</v>
      </c>
      <c r="C24" s="2" t="s">
        <v>1207</v>
      </c>
      <c r="D24" s="2">
        <v>1788.2056</v>
      </c>
      <c r="E24" s="2" t="s">
        <v>18</v>
      </c>
      <c r="F24" s="2" t="s">
        <v>481</v>
      </c>
      <c r="G24" s="2" t="s">
        <v>619</v>
      </c>
      <c r="H24" s="2">
        <v>1766.0924</v>
      </c>
      <c r="I24" s="2" t="s">
        <v>59</v>
      </c>
      <c r="J24" s="2" t="s">
        <v>274</v>
      </c>
      <c r="K24" s="2" t="s">
        <v>1206</v>
      </c>
      <c r="L24" s="2" t="s">
        <v>1205</v>
      </c>
      <c r="M24" s="2" t="s">
        <v>65</v>
      </c>
      <c r="N24" s="2" t="s">
        <v>998</v>
      </c>
      <c r="O24" s="2" t="s">
        <v>1159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6.8203319999999996</v>
      </c>
      <c r="V24" s="2" t="s">
        <v>1134</v>
      </c>
      <c r="W24" s="2" t="s">
        <v>1152</v>
      </c>
      <c r="X24" s="2" t="s">
        <v>0</v>
      </c>
      <c r="Y24" s="2">
        <v>19.751111111111111</v>
      </c>
      <c r="Z24" s="2">
        <v>3.4880555555555546</v>
      </c>
      <c r="AA24" s="2">
        <v>1788.1965488884784</v>
      </c>
    </row>
    <row r="25" spans="1:27" x14ac:dyDescent="0.25">
      <c r="A25" s="2" t="s">
        <v>1141</v>
      </c>
      <c r="B25" s="2" t="s">
        <v>20</v>
      </c>
      <c r="C25" s="2" t="s">
        <v>1204</v>
      </c>
      <c r="D25" s="2">
        <v>1788.2075</v>
      </c>
      <c r="E25" s="2" t="s">
        <v>18</v>
      </c>
      <c r="F25" s="2" t="s">
        <v>999</v>
      </c>
      <c r="G25" s="2" t="s">
        <v>117</v>
      </c>
      <c r="H25" s="2">
        <v>1766.0948000000001</v>
      </c>
      <c r="I25" s="2" t="s">
        <v>1203</v>
      </c>
      <c r="J25" s="2" t="s">
        <v>1156</v>
      </c>
      <c r="K25" s="2" t="s">
        <v>1202</v>
      </c>
      <c r="L25" s="2" t="s">
        <v>1201</v>
      </c>
      <c r="M25" s="2" t="s">
        <v>65</v>
      </c>
      <c r="N25" s="2" t="s">
        <v>438</v>
      </c>
      <c r="O25" s="2" t="s">
        <v>1159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6.8203319999999996</v>
      </c>
      <c r="V25" s="2" t="s">
        <v>1134</v>
      </c>
      <c r="W25" s="2" t="s">
        <v>1152</v>
      </c>
      <c r="X25" s="2" t="s">
        <v>0</v>
      </c>
      <c r="Y25" s="2">
        <v>19.755277777777778</v>
      </c>
      <c r="Z25" s="2">
        <v>3.492222222222221</v>
      </c>
      <c r="AA25" s="2">
        <v>1788.1984380764475</v>
      </c>
    </row>
    <row r="26" spans="1:27" x14ac:dyDescent="0.25">
      <c r="A26" s="2" t="s">
        <v>1141</v>
      </c>
      <c r="B26" s="2" t="s">
        <v>20</v>
      </c>
      <c r="C26" s="2" t="s">
        <v>1200</v>
      </c>
      <c r="D26" s="2">
        <v>1788.2071000000001</v>
      </c>
      <c r="E26" s="2" t="s">
        <v>18</v>
      </c>
      <c r="F26" s="2" t="s">
        <v>69</v>
      </c>
      <c r="G26" s="2" t="s">
        <v>597</v>
      </c>
      <c r="H26" s="2">
        <v>1766.0953999999999</v>
      </c>
      <c r="I26" s="2" t="s">
        <v>1199</v>
      </c>
      <c r="J26" s="2" t="s">
        <v>281</v>
      </c>
      <c r="K26" s="2" t="s">
        <v>1198</v>
      </c>
      <c r="L26" s="2" t="s">
        <v>1197</v>
      </c>
      <c r="M26" s="2" t="s">
        <v>46</v>
      </c>
      <c r="N26" s="2" t="s">
        <v>734</v>
      </c>
      <c r="O26" s="2" t="s">
        <v>1159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6.8203319999999996</v>
      </c>
      <c r="V26" s="2" t="s">
        <v>1134</v>
      </c>
      <c r="W26" s="2" t="s">
        <v>1152</v>
      </c>
      <c r="X26" s="2" t="s">
        <v>0</v>
      </c>
      <c r="Y26" s="2">
        <v>19.759444444444444</v>
      </c>
      <c r="Z26" s="2">
        <v>3.4963888888888874</v>
      </c>
      <c r="AA26" s="2">
        <v>1788.1980272644166</v>
      </c>
    </row>
    <row r="27" spans="1:27" x14ac:dyDescent="0.25">
      <c r="A27" s="2" t="s">
        <v>1141</v>
      </c>
      <c r="B27" s="2" t="s">
        <v>20</v>
      </c>
      <c r="C27" s="2" t="s">
        <v>1196</v>
      </c>
      <c r="D27" s="2">
        <v>1788.2084</v>
      </c>
      <c r="E27" s="2" t="s">
        <v>18</v>
      </c>
      <c r="F27" s="2" t="s">
        <v>969</v>
      </c>
      <c r="G27" s="2" t="s">
        <v>561</v>
      </c>
      <c r="H27" s="2">
        <v>1766.0975000000001</v>
      </c>
      <c r="I27" s="2" t="s">
        <v>1195</v>
      </c>
      <c r="J27" s="2" t="s">
        <v>213</v>
      </c>
      <c r="K27" s="2" t="s">
        <v>1194</v>
      </c>
      <c r="L27" s="2" t="s">
        <v>1193</v>
      </c>
      <c r="M27" s="2" t="s">
        <v>46</v>
      </c>
      <c r="N27" s="2" t="s">
        <v>1192</v>
      </c>
      <c r="O27" s="2" t="s">
        <v>1159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6.8203319999999996</v>
      </c>
      <c r="V27" s="2" t="s">
        <v>1134</v>
      </c>
      <c r="W27" s="2" t="s">
        <v>1152</v>
      </c>
      <c r="X27" s="2" t="s">
        <v>0</v>
      </c>
      <c r="Y27" s="2">
        <v>19.763611111111111</v>
      </c>
      <c r="Z27" s="2">
        <v>3.5005555555555539</v>
      </c>
      <c r="AA27" s="2">
        <v>1788.1993164523856</v>
      </c>
    </row>
    <row r="28" spans="1:27" x14ac:dyDescent="0.25">
      <c r="A28" s="2" t="s">
        <v>1141</v>
      </c>
      <c r="B28" s="2" t="s">
        <v>20</v>
      </c>
      <c r="C28" s="2" t="s">
        <v>1191</v>
      </c>
      <c r="D28" s="2">
        <v>1788.2064</v>
      </c>
      <c r="E28" s="2" t="s">
        <v>18</v>
      </c>
      <c r="F28" s="2" t="s">
        <v>347</v>
      </c>
      <c r="G28" s="2" t="s">
        <v>819</v>
      </c>
      <c r="H28" s="2">
        <v>1766.0962</v>
      </c>
      <c r="I28" s="2" t="s">
        <v>38</v>
      </c>
      <c r="J28" s="2" t="s">
        <v>304</v>
      </c>
      <c r="K28" s="2" t="s">
        <v>1190</v>
      </c>
      <c r="L28" s="2" t="s">
        <v>1189</v>
      </c>
      <c r="M28" s="2" t="s">
        <v>36</v>
      </c>
      <c r="N28" s="2" t="s">
        <v>708</v>
      </c>
      <c r="O28" s="2" t="s">
        <v>1159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6.8203319999999996</v>
      </c>
      <c r="V28" s="2" t="s">
        <v>1134</v>
      </c>
      <c r="W28" s="2" t="s">
        <v>1152</v>
      </c>
      <c r="X28" s="2" t="s">
        <v>0</v>
      </c>
      <c r="Y28" s="2">
        <v>19.767777777777777</v>
      </c>
      <c r="Z28" s="2">
        <v>3.5047222222222203</v>
      </c>
      <c r="AA28" s="2">
        <v>1788.1973056403547</v>
      </c>
    </row>
    <row r="29" spans="1:27" x14ac:dyDescent="0.25">
      <c r="A29" s="2" t="s">
        <v>1141</v>
      </c>
      <c r="B29" s="2" t="s">
        <v>20</v>
      </c>
      <c r="C29" s="2" t="s">
        <v>1188</v>
      </c>
      <c r="D29" s="2">
        <v>1788.2071000000001</v>
      </c>
      <c r="E29" s="2" t="s">
        <v>18</v>
      </c>
      <c r="F29" s="2" t="s">
        <v>481</v>
      </c>
      <c r="G29" s="2" t="s">
        <v>619</v>
      </c>
      <c r="H29" s="2">
        <v>1766.0977</v>
      </c>
      <c r="I29" s="2" t="s">
        <v>115</v>
      </c>
      <c r="J29" s="2" t="s">
        <v>179</v>
      </c>
      <c r="K29" s="2" t="s">
        <v>1187</v>
      </c>
      <c r="L29" s="2" t="s">
        <v>1186</v>
      </c>
      <c r="M29" s="2" t="s">
        <v>11</v>
      </c>
      <c r="N29" s="2" t="s">
        <v>975</v>
      </c>
      <c r="O29" s="2" t="s">
        <v>1159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6.8203319999999996</v>
      </c>
      <c r="V29" s="2" t="s">
        <v>1134</v>
      </c>
      <c r="W29" s="2" t="s">
        <v>1152</v>
      </c>
      <c r="X29" s="2" t="s">
        <v>0</v>
      </c>
      <c r="Y29" s="2">
        <v>19.771944444444443</v>
      </c>
      <c r="Z29" s="2">
        <v>3.5088888888888867</v>
      </c>
      <c r="AA29" s="2">
        <v>1788.1979948283238</v>
      </c>
    </row>
    <row r="30" spans="1:27" x14ac:dyDescent="0.25">
      <c r="A30" s="2" t="s">
        <v>1141</v>
      </c>
      <c r="B30" s="2" t="s">
        <v>20</v>
      </c>
      <c r="C30" s="2" t="s">
        <v>1185</v>
      </c>
      <c r="D30" s="2">
        <v>1788.2044000000001</v>
      </c>
      <c r="E30" s="2" t="s">
        <v>18</v>
      </c>
      <c r="F30" s="2" t="s">
        <v>781</v>
      </c>
      <c r="G30" s="2" t="s">
        <v>132</v>
      </c>
      <c r="H30" s="2">
        <v>1766.0952</v>
      </c>
      <c r="I30" s="2" t="s">
        <v>28</v>
      </c>
      <c r="J30" s="2" t="s">
        <v>179</v>
      </c>
      <c r="K30" s="2" t="s">
        <v>1184</v>
      </c>
      <c r="L30" s="2" t="s">
        <v>1183</v>
      </c>
      <c r="M30" s="2" t="s">
        <v>36</v>
      </c>
      <c r="N30" s="2" t="s">
        <v>1182</v>
      </c>
      <c r="O30" s="2" t="s">
        <v>1159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6.8203319999999996</v>
      </c>
      <c r="V30" s="2" t="s">
        <v>1134</v>
      </c>
      <c r="W30" s="2" t="s">
        <v>1152</v>
      </c>
      <c r="X30" s="2" t="s">
        <v>0</v>
      </c>
      <c r="Y30" s="2">
        <v>19.77611111111111</v>
      </c>
      <c r="Z30" s="2">
        <v>3.5130555555555532</v>
      </c>
      <c r="AA30" s="2">
        <v>1788.1952840162928</v>
      </c>
    </row>
    <row r="31" spans="1:27" x14ac:dyDescent="0.25">
      <c r="A31" s="2" t="s">
        <v>1141</v>
      </c>
      <c r="B31" s="2" t="s">
        <v>20</v>
      </c>
      <c r="C31" s="2" t="s">
        <v>1180</v>
      </c>
      <c r="D31" s="2">
        <v>1788.2046</v>
      </c>
      <c r="E31" s="2" t="s">
        <v>18</v>
      </c>
      <c r="F31" s="2" t="s">
        <v>413</v>
      </c>
      <c r="G31" s="2" t="s">
        <v>819</v>
      </c>
      <c r="H31" s="2">
        <v>1766.0962</v>
      </c>
      <c r="I31" s="2" t="s">
        <v>14</v>
      </c>
      <c r="J31" s="2" t="s">
        <v>179</v>
      </c>
      <c r="K31" s="2" t="s">
        <v>1179</v>
      </c>
      <c r="L31" s="2" t="s">
        <v>260</v>
      </c>
      <c r="M31" s="2" t="s">
        <v>36</v>
      </c>
      <c r="N31" s="2" t="s">
        <v>103</v>
      </c>
      <c r="O31" s="2" t="s">
        <v>1159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6.8203300000000002</v>
      </c>
      <c r="V31" s="2" t="s">
        <v>1134</v>
      </c>
      <c r="W31" s="2" t="s">
        <v>1152</v>
      </c>
      <c r="X31" s="2" t="s">
        <v>0</v>
      </c>
      <c r="Y31" s="2">
        <v>19.780277777777776</v>
      </c>
      <c r="Z31" s="2">
        <v>3.5172222222222196</v>
      </c>
      <c r="AA31" s="2">
        <v>1788.1954732042618</v>
      </c>
    </row>
    <row r="32" spans="1:27" x14ac:dyDescent="0.25">
      <c r="A32" s="2" t="s">
        <v>1141</v>
      </c>
      <c r="B32" s="2" t="s">
        <v>20</v>
      </c>
      <c r="C32" s="2" t="s">
        <v>1178</v>
      </c>
      <c r="D32" s="2">
        <v>1788.2064</v>
      </c>
      <c r="E32" s="2" t="s">
        <v>18</v>
      </c>
      <c r="F32" s="2" t="s">
        <v>316</v>
      </c>
      <c r="G32" s="2" t="s">
        <v>315</v>
      </c>
      <c r="H32" s="2">
        <v>1766.0983000000001</v>
      </c>
      <c r="I32" s="2" t="s">
        <v>982</v>
      </c>
      <c r="J32" s="2" t="s">
        <v>281</v>
      </c>
      <c r="K32" s="2" t="s">
        <v>1177</v>
      </c>
      <c r="L32" s="2" t="s">
        <v>1176</v>
      </c>
      <c r="M32" s="2" t="s">
        <v>46</v>
      </c>
      <c r="N32" s="2" t="s">
        <v>96</v>
      </c>
      <c r="O32" s="2" t="s">
        <v>1159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6.8203300000000002</v>
      </c>
      <c r="V32" s="2" t="s">
        <v>1134</v>
      </c>
      <c r="W32" s="2" t="s">
        <v>1152</v>
      </c>
      <c r="X32" s="2" t="s">
        <v>0</v>
      </c>
      <c r="Y32" s="2">
        <v>19.784444444444446</v>
      </c>
      <c r="Z32" s="2">
        <v>3.5213888888888896</v>
      </c>
      <c r="AA32" s="2">
        <v>1788.1972623922309</v>
      </c>
    </row>
    <row r="33" spans="1:27" x14ac:dyDescent="0.25">
      <c r="A33" s="2" t="s">
        <v>1141</v>
      </c>
      <c r="B33" s="2" t="s">
        <v>20</v>
      </c>
      <c r="C33" s="2" t="s">
        <v>1175</v>
      </c>
      <c r="D33" s="2">
        <v>1788.2082</v>
      </c>
      <c r="E33" s="2" t="s">
        <v>18</v>
      </c>
      <c r="F33" s="2" t="s">
        <v>1174</v>
      </c>
      <c r="G33" s="2" t="s">
        <v>713</v>
      </c>
      <c r="H33" s="2">
        <v>1766.1</v>
      </c>
      <c r="I33" s="2" t="s">
        <v>14</v>
      </c>
      <c r="J33" s="2" t="s">
        <v>179</v>
      </c>
      <c r="K33" s="2" t="s">
        <v>1173</v>
      </c>
      <c r="L33" s="2" t="s">
        <v>1007</v>
      </c>
      <c r="M33" s="2" t="s">
        <v>36</v>
      </c>
      <c r="N33" s="2" t="s">
        <v>372</v>
      </c>
      <c r="O33" s="2" t="s">
        <v>1159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6.8203300000000002</v>
      </c>
      <c r="V33" s="2" t="s">
        <v>1134</v>
      </c>
      <c r="W33" s="2" t="s">
        <v>1152</v>
      </c>
      <c r="X33" s="2" t="s">
        <v>0</v>
      </c>
      <c r="Y33" s="2">
        <v>19.788611111111113</v>
      </c>
      <c r="Z33" s="2">
        <v>3.525555555555556</v>
      </c>
      <c r="AA33" s="2">
        <v>1788.1990515801999</v>
      </c>
    </row>
    <row r="34" spans="1:27" x14ac:dyDescent="0.25">
      <c r="A34" s="2" t="s">
        <v>1141</v>
      </c>
      <c r="B34" s="2" t="s">
        <v>20</v>
      </c>
      <c r="C34" s="2" t="s">
        <v>1172</v>
      </c>
      <c r="D34" s="2">
        <v>1788.2055</v>
      </c>
      <c r="E34" s="2" t="s">
        <v>18</v>
      </c>
      <c r="F34" s="2" t="s">
        <v>1171</v>
      </c>
      <c r="G34" s="2" t="s">
        <v>1170</v>
      </c>
      <c r="H34" s="2">
        <v>1766.0984000000001</v>
      </c>
      <c r="I34" s="2" t="s">
        <v>949</v>
      </c>
      <c r="J34" s="2" t="s">
        <v>105</v>
      </c>
      <c r="K34" s="2" t="s">
        <v>1169</v>
      </c>
      <c r="L34" s="2" t="s">
        <v>1168</v>
      </c>
      <c r="M34" s="2" t="s">
        <v>36</v>
      </c>
      <c r="N34" s="2" t="s">
        <v>1167</v>
      </c>
      <c r="O34" s="2" t="s">
        <v>1159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6.8203300000000002</v>
      </c>
      <c r="V34" s="2" t="s">
        <v>1134</v>
      </c>
      <c r="W34" s="2" t="s">
        <v>1152</v>
      </c>
      <c r="X34" s="2" t="s">
        <v>0</v>
      </c>
      <c r="Y34" s="2">
        <v>19.792777777777779</v>
      </c>
      <c r="Z34" s="2">
        <v>3.5297222222222224</v>
      </c>
      <c r="AA34" s="2">
        <v>1788.196340768169</v>
      </c>
    </row>
    <row r="35" spans="1:27" x14ac:dyDescent="0.25">
      <c r="A35" s="2" t="s">
        <v>1141</v>
      </c>
      <c r="B35" s="2" t="s">
        <v>20</v>
      </c>
      <c r="C35" s="2" t="s">
        <v>1166</v>
      </c>
      <c r="D35" s="2">
        <v>1788.2097000000001</v>
      </c>
      <c r="E35" s="2" t="s">
        <v>18</v>
      </c>
      <c r="F35" s="2" t="s">
        <v>853</v>
      </c>
      <c r="G35" s="2" t="s">
        <v>214</v>
      </c>
      <c r="H35" s="2">
        <v>1766.1025999999999</v>
      </c>
      <c r="I35" s="2" t="s">
        <v>105</v>
      </c>
      <c r="J35" s="2" t="s">
        <v>213</v>
      </c>
      <c r="K35" s="2" t="s">
        <v>1165</v>
      </c>
      <c r="L35" s="2" t="s">
        <v>92</v>
      </c>
      <c r="M35" s="2" t="s">
        <v>11</v>
      </c>
      <c r="N35" s="2" t="s">
        <v>1164</v>
      </c>
      <c r="O35" s="2" t="s">
        <v>1159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6.8203300000000002</v>
      </c>
      <c r="V35" s="2" t="s">
        <v>1134</v>
      </c>
      <c r="W35" s="2" t="s">
        <v>1152</v>
      </c>
      <c r="X35" s="2" t="s">
        <v>0</v>
      </c>
      <c r="Y35" s="2">
        <v>19.796944444444446</v>
      </c>
      <c r="Z35" s="2">
        <v>3.5338888888888889</v>
      </c>
      <c r="AA35" s="2">
        <v>1788.2005299561381</v>
      </c>
    </row>
    <row r="36" spans="1:27" x14ac:dyDescent="0.25">
      <c r="A36" s="2" t="s">
        <v>1141</v>
      </c>
      <c r="B36" s="2" t="s">
        <v>20</v>
      </c>
      <c r="C36" s="2" t="s">
        <v>1163</v>
      </c>
      <c r="D36" s="2">
        <v>1788.2075</v>
      </c>
      <c r="E36" s="2" t="s">
        <v>18</v>
      </c>
      <c r="F36" s="2" t="s">
        <v>259</v>
      </c>
      <c r="G36" s="2" t="s">
        <v>214</v>
      </c>
      <c r="H36" s="2">
        <v>1766.1008999999999</v>
      </c>
      <c r="I36" s="2" t="s">
        <v>949</v>
      </c>
      <c r="J36" s="2" t="s">
        <v>150</v>
      </c>
      <c r="K36" s="2" t="s">
        <v>1162</v>
      </c>
      <c r="L36" s="2" t="s">
        <v>1161</v>
      </c>
      <c r="M36" s="2" t="s">
        <v>46</v>
      </c>
      <c r="N36" s="2" t="s">
        <v>1160</v>
      </c>
      <c r="O36" s="2" t="s">
        <v>1159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6.8203300000000002</v>
      </c>
      <c r="V36" s="2" t="s">
        <v>1134</v>
      </c>
      <c r="W36" s="2" t="s">
        <v>1152</v>
      </c>
      <c r="X36" s="2" t="s">
        <v>0</v>
      </c>
      <c r="Y36" s="2">
        <v>19.801111111111112</v>
      </c>
      <c r="Z36" s="2">
        <v>3.5380555555555553</v>
      </c>
      <c r="AA36" s="2">
        <v>1788.198319144107</v>
      </c>
    </row>
    <row r="37" spans="1:27" x14ac:dyDescent="0.25">
      <c r="A37" s="2" t="s">
        <v>1141</v>
      </c>
      <c r="B37" s="2" t="s">
        <v>20</v>
      </c>
      <c r="C37" s="2" t="s">
        <v>1158</v>
      </c>
      <c r="D37" s="2">
        <v>1788.2040999999999</v>
      </c>
      <c r="E37" s="2" t="s">
        <v>18</v>
      </c>
      <c r="F37" s="2" t="s">
        <v>493</v>
      </c>
      <c r="G37" s="2" t="s">
        <v>593</v>
      </c>
      <c r="H37" s="2">
        <v>1766.0979</v>
      </c>
      <c r="I37" s="2" t="s">
        <v>1157</v>
      </c>
      <c r="J37" s="2" t="s">
        <v>1156</v>
      </c>
      <c r="K37" s="2" t="s">
        <v>1155</v>
      </c>
      <c r="L37" s="2" t="s">
        <v>1154</v>
      </c>
      <c r="M37" s="2" t="s">
        <v>11</v>
      </c>
      <c r="N37" s="2" t="s">
        <v>85</v>
      </c>
      <c r="O37" s="2" t="s">
        <v>1136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6.8203300000000002</v>
      </c>
      <c r="V37" s="2" t="s">
        <v>1134</v>
      </c>
      <c r="W37" s="2" t="s">
        <v>1152</v>
      </c>
      <c r="X37" s="2" t="s">
        <v>0</v>
      </c>
      <c r="Y37" s="2">
        <v>19.805277777777778</v>
      </c>
      <c r="Z37" s="2">
        <v>3.5422222222222217</v>
      </c>
      <c r="AA37" s="2">
        <v>1788.1949083320758</v>
      </c>
    </row>
    <row r="38" spans="1:27" x14ac:dyDescent="0.25">
      <c r="A38" s="2" t="s">
        <v>1141</v>
      </c>
      <c r="B38" s="2" t="s">
        <v>20</v>
      </c>
      <c r="C38" s="2" t="s">
        <v>1151</v>
      </c>
      <c r="D38" s="2">
        <v>1788.2038</v>
      </c>
      <c r="E38" s="2" t="s">
        <v>18</v>
      </c>
      <c r="F38" s="2" t="s">
        <v>853</v>
      </c>
      <c r="G38" s="2" t="s">
        <v>214</v>
      </c>
      <c r="H38" s="2">
        <v>1766.0981999999999</v>
      </c>
      <c r="I38" s="2" t="s">
        <v>48</v>
      </c>
      <c r="J38" s="2" t="s">
        <v>304</v>
      </c>
      <c r="K38" s="2" t="s">
        <v>1150</v>
      </c>
      <c r="L38" s="2" t="s">
        <v>1149</v>
      </c>
      <c r="M38" s="2" t="s">
        <v>11</v>
      </c>
      <c r="N38" s="2" t="s">
        <v>923</v>
      </c>
      <c r="O38" s="2" t="s">
        <v>1136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6.8203279999999999</v>
      </c>
      <c r="V38" s="2" t="s">
        <v>1134</v>
      </c>
      <c r="W38" s="2" t="s">
        <v>1133</v>
      </c>
      <c r="X38" s="2" t="s">
        <v>0</v>
      </c>
      <c r="Y38" s="2">
        <v>19.809444444444445</v>
      </c>
      <c r="Z38" s="2">
        <v>3.5463888888888881</v>
      </c>
      <c r="AA38" s="2">
        <v>1788.1945975200449</v>
      </c>
    </row>
    <row r="39" spans="1:27" x14ac:dyDescent="0.25">
      <c r="A39" s="2" t="s">
        <v>1141</v>
      </c>
      <c r="B39" s="2" t="s">
        <v>20</v>
      </c>
      <c r="C39" s="2" t="s">
        <v>1148</v>
      </c>
      <c r="D39" s="2">
        <v>1788.2016000000001</v>
      </c>
      <c r="E39" s="2" t="s">
        <v>18</v>
      </c>
      <c r="F39" s="2" t="s">
        <v>40</v>
      </c>
      <c r="G39" s="2" t="s">
        <v>206</v>
      </c>
      <c r="H39" s="2">
        <v>1766.0953</v>
      </c>
      <c r="I39" s="2" t="s">
        <v>38</v>
      </c>
      <c r="J39" s="2" t="s">
        <v>213</v>
      </c>
      <c r="K39" s="2" t="s">
        <v>66</v>
      </c>
      <c r="L39" s="2" t="s">
        <v>1147</v>
      </c>
      <c r="M39" s="2" t="s">
        <v>36</v>
      </c>
      <c r="N39" s="2" t="s">
        <v>1146</v>
      </c>
      <c r="O39" s="2" t="s">
        <v>1136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6.8203279999999999</v>
      </c>
      <c r="V39" s="2" t="s">
        <v>1134</v>
      </c>
      <c r="W39" s="2" t="s">
        <v>1133</v>
      </c>
      <c r="X39" s="2" t="s">
        <v>0</v>
      </c>
      <c r="Y39" s="2">
        <v>19.813611111111111</v>
      </c>
      <c r="Z39" s="2">
        <v>3.5505555555555546</v>
      </c>
      <c r="AA39" s="2">
        <v>1788.1923867080141</v>
      </c>
    </row>
    <row r="40" spans="1:27" x14ac:dyDescent="0.25">
      <c r="A40" s="2" t="s">
        <v>1141</v>
      </c>
      <c r="B40" s="2" t="s">
        <v>20</v>
      </c>
      <c r="C40" s="2" t="s">
        <v>1145</v>
      </c>
      <c r="D40" s="2">
        <v>1788.2040999999999</v>
      </c>
      <c r="E40" s="2" t="s">
        <v>18</v>
      </c>
      <c r="F40" s="2" t="s">
        <v>330</v>
      </c>
      <c r="G40" s="2" t="s">
        <v>968</v>
      </c>
      <c r="H40" s="2">
        <v>1766.0986</v>
      </c>
      <c r="I40" s="2" t="s">
        <v>130</v>
      </c>
      <c r="J40" s="2" t="s">
        <v>115</v>
      </c>
      <c r="K40" s="2" t="s">
        <v>1144</v>
      </c>
      <c r="L40" s="2" t="s">
        <v>1143</v>
      </c>
      <c r="M40" s="2" t="s">
        <v>11</v>
      </c>
      <c r="N40" s="2" t="s">
        <v>1142</v>
      </c>
      <c r="O40" s="2" t="s">
        <v>1136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6.8203279999999999</v>
      </c>
      <c r="V40" s="2" t="s">
        <v>1134</v>
      </c>
      <c r="W40" s="2" t="s">
        <v>1133</v>
      </c>
      <c r="X40" s="2" t="s">
        <v>0</v>
      </c>
      <c r="Y40" s="2">
        <v>19.817777777777778</v>
      </c>
      <c r="Z40" s="2">
        <v>3.554722222222221</v>
      </c>
      <c r="AA40" s="2">
        <v>1788.1948758959829</v>
      </c>
    </row>
    <row r="41" spans="1:27" x14ac:dyDescent="0.25">
      <c r="A41" s="2" t="s">
        <v>1141</v>
      </c>
      <c r="B41" s="2" t="s">
        <v>20</v>
      </c>
      <c r="C41" s="2" t="s">
        <v>1140</v>
      </c>
      <c r="D41" s="2">
        <v>1788.2036000000001</v>
      </c>
      <c r="E41" s="2" t="s">
        <v>18</v>
      </c>
      <c r="F41" s="2" t="s">
        <v>853</v>
      </c>
      <c r="G41" s="2" t="s">
        <v>214</v>
      </c>
      <c r="H41" s="2">
        <v>1766.0987</v>
      </c>
      <c r="I41" s="2" t="s">
        <v>205</v>
      </c>
      <c r="J41" s="2" t="s">
        <v>274</v>
      </c>
      <c r="K41" s="2" t="s">
        <v>1139</v>
      </c>
      <c r="L41" s="2" t="s">
        <v>1138</v>
      </c>
      <c r="M41" s="2" t="s">
        <v>11</v>
      </c>
      <c r="N41" s="2" t="s">
        <v>1137</v>
      </c>
      <c r="O41" s="2" t="s">
        <v>1136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6.8203279999999999</v>
      </c>
      <c r="V41" s="2" t="s">
        <v>1134</v>
      </c>
      <c r="W41" s="2" t="s">
        <v>1133</v>
      </c>
      <c r="X41" s="2" t="s">
        <v>0</v>
      </c>
      <c r="Y41" s="2">
        <v>19.821944444444444</v>
      </c>
      <c r="Z41" s="2">
        <v>3.5588888888888874</v>
      </c>
      <c r="AA41" s="2">
        <v>1788.1943650839521</v>
      </c>
    </row>
    <row r="42" spans="1:27" x14ac:dyDescent="0.25">
      <c r="U42" s="6">
        <f>AVERAGE(U2:U41)</f>
        <v>6.8203297500000044</v>
      </c>
      <c r="AA42" s="6">
        <f>AVERAGE(AA2:AA41)</f>
        <v>1788.2038059185561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1C5DA-4888-4A91-BC89-1F2A5E180DB5}">
  <dimension ref="A1:AA42"/>
  <sheetViews>
    <sheetView workbookViewId="0">
      <selection activeCell="B10" sqref="B10"/>
    </sheetView>
  </sheetViews>
  <sheetFormatPr baseColWidth="10" defaultRowHeight="14.4" x14ac:dyDescent="0.3"/>
  <sheetData>
    <row r="1" spans="1:27" x14ac:dyDescent="0.3">
      <c r="A1" s="20" t="s">
        <v>2345</v>
      </c>
      <c r="B1" s="20" t="s">
        <v>2344</v>
      </c>
      <c r="C1" s="20" t="s">
        <v>2343</v>
      </c>
      <c r="D1" s="20" t="s">
        <v>2342</v>
      </c>
      <c r="E1" s="20" t="s">
        <v>2341</v>
      </c>
      <c r="F1" s="20" t="s">
        <v>2340</v>
      </c>
      <c r="G1" s="20" t="s">
        <v>2339</v>
      </c>
      <c r="H1" s="20" t="s">
        <v>2338</v>
      </c>
      <c r="I1" s="20" t="s">
        <v>2337</v>
      </c>
      <c r="J1" s="20" t="s">
        <v>2336</v>
      </c>
      <c r="K1" s="20" t="s">
        <v>2335</v>
      </c>
      <c r="L1" s="20" t="s">
        <v>2334</v>
      </c>
      <c r="M1" s="20" t="s">
        <v>2333</v>
      </c>
      <c r="N1" s="20" t="s">
        <v>2332</v>
      </c>
      <c r="O1" s="20" t="s">
        <v>2331</v>
      </c>
      <c r="P1" s="20" t="s">
        <v>2330</v>
      </c>
      <c r="Q1" s="20" t="s">
        <v>2329</v>
      </c>
      <c r="R1" s="20" t="s">
        <v>2328</v>
      </c>
      <c r="S1" s="20" t="s">
        <v>2327</v>
      </c>
      <c r="T1" s="20" t="s">
        <v>2326</v>
      </c>
      <c r="U1" s="20" t="s">
        <v>2325</v>
      </c>
      <c r="V1" s="20" t="s">
        <v>2324</v>
      </c>
      <c r="W1" s="20" t="s">
        <v>2323</v>
      </c>
      <c r="X1" s="20" t="s">
        <v>2322</v>
      </c>
      <c r="Y1" s="20" t="s">
        <v>2346</v>
      </c>
      <c r="Z1" s="20" t="s">
        <v>2347</v>
      </c>
      <c r="AA1" s="20" t="s">
        <v>2356</v>
      </c>
    </row>
    <row r="2" spans="1:27" x14ac:dyDescent="0.3">
      <c r="A2" t="s">
        <v>1315</v>
      </c>
      <c r="B2" t="s">
        <v>20</v>
      </c>
      <c r="C2" t="s">
        <v>1491</v>
      </c>
      <c r="D2">
        <v>1777.7070000000001</v>
      </c>
      <c r="E2" t="s">
        <v>18</v>
      </c>
      <c r="F2" t="s">
        <v>999</v>
      </c>
      <c r="G2" t="s">
        <v>117</v>
      </c>
      <c r="H2">
        <v>1755.5444</v>
      </c>
      <c r="I2" t="s">
        <v>130</v>
      </c>
      <c r="J2" t="s">
        <v>746</v>
      </c>
      <c r="K2" t="s">
        <v>1490</v>
      </c>
      <c r="L2" t="s">
        <v>1489</v>
      </c>
      <c r="M2" t="s">
        <v>76</v>
      </c>
      <c r="N2" t="s">
        <v>1488</v>
      </c>
      <c r="O2" t="s">
        <v>1467</v>
      </c>
      <c r="P2" t="s">
        <v>8</v>
      </c>
      <c r="Q2" t="s">
        <v>7</v>
      </c>
      <c r="R2" t="s">
        <v>6</v>
      </c>
      <c r="S2" t="s">
        <v>5</v>
      </c>
      <c r="T2" t="s">
        <v>4</v>
      </c>
      <c r="U2">
        <v>6.8137790000000003</v>
      </c>
      <c r="V2" t="s">
        <v>1385</v>
      </c>
      <c r="W2" t="s">
        <v>1466</v>
      </c>
      <c r="X2" t="s">
        <v>0</v>
      </c>
      <c r="Y2">
        <v>19.145555555555553</v>
      </c>
      <c r="Z2">
        <v>2.8824999999999967</v>
      </c>
      <c r="AA2">
        <v>1777.6995202369787</v>
      </c>
    </row>
    <row r="3" spans="1:27" x14ac:dyDescent="0.3">
      <c r="A3" t="s">
        <v>1315</v>
      </c>
      <c r="B3" t="s">
        <v>20</v>
      </c>
      <c r="C3" t="s">
        <v>1487</v>
      </c>
      <c r="D3">
        <v>1777.7091</v>
      </c>
      <c r="E3" t="s">
        <v>18</v>
      </c>
      <c r="F3" t="s">
        <v>124</v>
      </c>
      <c r="G3" t="s">
        <v>123</v>
      </c>
      <c r="H3">
        <v>1755.5471</v>
      </c>
      <c r="I3" t="s">
        <v>910</v>
      </c>
      <c r="J3" t="s">
        <v>718</v>
      </c>
      <c r="K3" t="s">
        <v>1486</v>
      </c>
      <c r="L3" t="s">
        <v>1485</v>
      </c>
      <c r="M3" t="s">
        <v>664</v>
      </c>
      <c r="N3" t="s">
        <v>1484</v>
      </c>
      <c r="O3" t="s">
        <v>1467</v>
      </c>
      <c r="P3" t="s">
        <v>8</v>
      </c>
      <c r="Q3" t="s">
        <v>7</v>
      </c>
      <c r="R3" t="s">
        <v>6</v>
      </c>
      <c r="S3" t="s">
        <v>5</v>
      </c>
      <c r="T3" t="s">
        <v>4</v>
      </c>
      <c r="U3">
        <v>6.8137790000000003</v>
      </c>
      <c r="V3" t="s">
        <v>1385</v>
      </c>
      <c r="W3" t="s">
        <v>1466</v>
      </c>
      <c r="X3" t="s">
        <v>0</v>
      </c>
      <c r="Y3">
        <v>19.149722222222223</v>
      </c>
      <c r="Z3">
        <v>2.8866666666666667</v>
      </c>
      <c r="AA3">
        <v>1777.7016094249477</v>
      </c>
    </row>
    <row r="4" spans="1:27" x14ac:dyDescent="0.3">
      <c r="A4" t="s">
        <v>1315</v>
      </c>
      <c r="B4" t="s">
        <v>20</v>
      </c>
      <c r="C4" t="s">
        <v>1483</v>
      </c>
      <c r="D4">
        <v>1777.7035000000001</v>
      </c>
      <c r="E4" t="s">
        <v>18</v>
      </c>
      <c r="F4" t="s">
        <v>540</v>
      </c>
      <c r="G4" t="s">
        <v>123</v>
      </c>
      <c r="H4">
        <v>1755.5431000000001</v>
      </c>
      <c r="I4" t="s">
        <v>982</v>
      </c>
      <c r="J4" t="s">
        <v>1482</v>
      </c>
      <c r="K4" t="s">
        <v>1481</v>
      </c>
      <c r="L4" t="s">
        <v>1480</v>
      </c>
      <c r="M4" t="s">
        <v>246</v>
      </c>
      <c r="N4" t="s">
        <v>1479</v>
      </c>
      <c r="O4" t="s">
        <v>1467</v>
      </c>
      <c r="P4" t="s">
        <v>8</v>
      </c>
      <c r="Q4" t="s">
        <v>7</v>
      </c>
      <c r="R4" t="s">
        <v>6</v>
      </c>
      <c r="S4" t="s">
        <v>5</v>
      </c>
      <c r="T4" t="s">
        <v>4</v>
      </c>
      <c r="U4">
        <v>6.8137790000000003</v>
      </c>
      <c r="V4" t="s">
        <v>1385</v>
      </c>
      <c r="W4" t="s">
        <v>1452</v>
      </c>
      <c r="X4" t="s">
        <v>0</v>
      </c>
      <c r="Y4">
        <v>19.153888888888886</v>
      </c>
      <c r="Z4">
        <v>2.8908333333333296</v>
      </c>
      <c r="AA4">
        <v>1777.6959986129168</v>
      </c>
    </row>
    <row r="5" spans="1:27" x14ac:dyDescent="0.3">
      <c r="A5" t="s">
        <v>1315</v>
      </c>
      <c r="B5" t="s">
        <v>20</v>
      </c>
      <c r="C5" t="s">
        <v>1478</v>
      </c>
      <c r="D5">
        <v>1777.7036000000001</v>
      </c>
      <c r="E5" t="s">
        <v>18</v>
      </c>
      <c r="F5" t="s">
        <v>661</v>
      </c>
      <c r="G5" t="s">
        <v>660</v>
      </c>
      <c r="H5">
        <v>1755.5438999999999</v>
      </c>
      <c r="I5" t="s">
        <v>137</v>
      </c>
      <c r="J5" t="s">
        <v>1071</v>
      </c>
      <c r="K5" t="s">
        <v>1477</v>
      </c>
      <c r="L5" t="s">
        <v>1476</v>
      </c>
      <c r="M5" t="s">
        <v>760</v>
      </c>
      <c r="N5" t="s">
        <v>1475</v>
      </c>
      <c r="O5" t="s">
        <v>1467</v>
      </c>
      <c r="P5" t="s">
        <v>8</v>
      </c>
      <c r="Q5" t="s">
        <v>7</v>
      </c>
      <c r="R5" t="s">
        <v>6</v>
      </c>
      <c r="S5" t="s">
        <v>5</v>
      </c>
      <c r="T5" t="s">
        <v>4</v>
      </c>
      <c r="U5">
        <v>6.8137790000000003</v>
      </c>
      <c r="V5" t="s">
        <v>1385</v>
      </c>
      <c r="W5" t="s">
        <v>1452</v>
      </c>
      <c r="X5" t="s">
        <v>0</v>
      </c>
      <c r="Y5">
        <v>19.158055555555553</v>
      </c>
      <c r="Z5">
        <v>2.894999999999996</v>
      </c>
      <c r="AA5">
        <v>1777.6960878008858</v>
      </c>
    </row>
    <row r="6" spans="1:27" x14ac:dyDescent="0.3">
      <c r="A6" t="s">
        <v>1315</v>
      </c>
      <c r="B6" t="s">
        <v>20</v>
      </c>
      <c r="C6" t="s">
        <v>1474</v>
      </c>
      <c r="D6">
        <v>1777.7047</v>
      </c>
      <c r="E6" t="s">
        <v>18</v>
      </c>
      <c r="F6" t="s">
        <v>91</v>
      </c>
      <c r="G6" t="s">
        <v>143</v>
      </c>
      <c r="H6">
        <v>1755.5463</v>
      </c>
      <c r="I6" t="s">
        <v>89</v>
      </c>
      <c r="J6" t="s">
        <v>1020</v>
      </c>
      <c r="K6" t="s">
        <v>1473</v>
      </c>
      <c r="L6" t="s">
        <v>1472</v>
      </c>
      <c r="M6" t="s">
        <v>224</v>
      </c>
      <c r="N6" t="s">
        <v>1471</v>
      </c>
      <c r="O6" t="s">
        <v>1467</v>
      </c>
      <c r="P6" t="s">
        <v>8</v>
      </c>
      <c r="Q6" t="s">
        <v>7</v>
      </c>
      <c r="R6" t="s">
        <v>6</v>
      </c>
      <c r="S6" t="s">
        <v>5</v>
      </c>
      <c r="T6" t="s">
        <v>4</v>
      </c>
      <c r="U6">
        <v>6.8137790000000003</v>
      </c>
      <c r="V6" t="s">
        <v>1385</v>
      </c>
      <c r="W6" t="s">
        <v>1452</v>
      </c>
      <c r="X6" t="s">
        <v>0</v>
      </c>
      <c r="Y6">
        <v>19.162222222222219</v>
      </c>
      <c r="Z6">
        <v>2.8991666666666625</v>
      </c>
      <c r="AA6">
        <v>1777.6971769888548</v>
      </c>
    </row>
    <row r="7" spans="1:27" x14ac:dyDescent="0.3">
      <c r="A7" t="s">
        <v>1315</v>
      </c>
      <c r="B7" t="s">
        <v>20</v>
      </c>
      <c r="C7" t="s">
        <v>1470</v>
      </c>
      <c r="D7">
        <v>1777.6998000000001</v>
      </c>
      <c r="E7" t="s">
        <v>18</v>
      </c>
      <c r="F7" t="s">
        <v>358</v>
      </c>
      <c r="G7" t="s">
        <v>842</v>
      </c>
      <c r="H7">
        <v>1755.5428999999999</v>
      </c>
      <c r="I7" t="s">
        <v>949</v>
      </c>
      <c r="J7" t="s">
        <v>1095</v>
      </c>
      <c r="K7" t="s">
        <v>1469</v>
      </c>
      <c r="L7" t="s">
        <v>100</v>
      </c>
      <c r="M7" t="s">
        <v>1069</v>
      </c>
      <c r="N7" t="s">
        <v>1468</v>
      </c>
      <c r="O7" t="s">
        <v>1467</v>
      </c>
      <c r="P7" t="s">
        <v>8</v>
      </c>
      <c r="Q7" t="s">
        <v>7</v>
      </c>
      <c r="R7" t="s">
        <v>6</v>
      </c>
      <c r="S7" t="s">
        <v>5</v>
      </c>
      <c r="T7" t="s">
        <v>4</v>
      </c>
      <c r="U7">
        <v>6.8137790000000003</v>
      </c>
      <c r="V7" t="s">
        <v>1385</v>
      </c>
      <c r="W7" t="s">
        <v>1466</v>
      </c>
      <c r="X7" t="s">
        <v>0</v>
      </c>
      <c r="Y7">
        <v>19.166388888888889</v>
      </c>
      <c r="Z7">
        <v>2.9033333333333324</v>
      </c>
      <c r="AA7">
        <v>1777.692266176824</v>
      </c>
    </row>
    <row r="8" spans="1:27" x14ac:dyDescent="0.3">
      <c r="A8" t="s">
        <v>1315</v>
      </c>
      <c r="B8" t="s">
        <v>20</v>
      </c>
      <c r="C8" t="s">
        <v>1465</v>
      </c>
      <c r="D8">
        <v>1777.7</v>
      </c>
      <c r="E8" t="s">
        <v>18</v>
      </c>
      <c r="F8" t="s">
        <v>413</v>
      </c>
      <c r="G8" t="s">
        <v>819</v>
      </c>
      <c r="H8">
        <v>1755.5450000000001</v>
      </c>
      <c r="I8" t="s">
        <v>949</v>
      </c>
      <c r="J8" t="s">
        <v>1071</v>
      </c>
      <c r="K8" t="s">
        <v>1464</v>
      </c>
      <c r="L8" t="s">
        <v>1463</v>
      </c>
      <c r="M8" t="s">
        <v>1069</v>
      </c>
      <c r="N8" t="s">
        <v>596</v>
      </c>
      <c r="O8" t="s">
        <v>1374</v>
      </c>
      <c r="P8" t="s">
        <v>8</v>
      </c>
      <c r="Q8" t="s">
        <v>7</v>
      </c>
      <c r="R8" t="s">
        <v>6</v>
      </c>
      <c r="S8" t="s">
        <v>5</v>
      </c>
      <c r="T8" t="s">
        <v>4</v>
      </c>
      <c r="U8">
        <v>6.8137790000000003</v>
      </c>
      <c r="V8" t="s">
        <v>1385</v>
      </c>
      <c r="W8" t="s">
        <v>1452</v>
      </c>
      <c r="X8" t="s">
        <v>0</v>
      </c>
      <c r="Y8">
        <v>19.170555555555556</v>
      </c>
      <c r="Z8">
        <v>2.9074999999999989</v>
      </c>
      <c r="AA8">
        <v>1777.692455364793</v>
      </c>
    </row>
    <row r="9" spans="1:27" x14ac:dyDescent="0.3">
      <c r="A9" t="s">
        <v>1315</v>
      </c>
      <c r="B9" t="s">
        <v>20</v>
      </c>
      <c r="C9" t="s">
        <v>1462</v>
      </c>
      <c r="D9">
        <v>1777.7017000000001</v>
      </c>
      <c r="E9" t="s">
        <v>18</v>
      </c>
      <c r="F9" t="s">
        <v>108</v>
      </c>
      <c r="G9" t="s">
        <v>107</v>
      </c>
      <c r="H9">
        <v>1755.5469000000001</v>
      </c>
      <c r="I9" t="s">
        <v>89</v>
      </c>
      <c r="J9" t="s">
        <v>1461</v>
      </c>
      <c r="K9" t="s">
        <v>1460</v>
      </c>
      <c r="L9" t="s">
        <v>1459</v>
      </c>
      <c r="M9" t="s">
        <v>628</v>
      </c>
      <c r="N9" t="s">
        <v>1102</v>
      </c>
      <c r="O9" t="s">
        <v>1374</v>
      </c>
      <c r="P9" t="s">
        <v>8</v>
      </c>
      <c r="Q9" t="s">
        <v>7</v>
      </c>
      <c r="R9" t="s">
        <v>6</v>
      </c>
      <c r="S9" t="s">
        <v>5</v>
      </c>
      <c r="T9" t="s">
        <v>4</v>
      </c>
      <c r="U9">
        <v>6.8137790000000003</v>
      </c>
      <c r="V9" t="s">
        <v>1385</v>
      </c>
      <c r="W9" t="s">
        <v>1452</v>
      </c>
      <c r="X9" t="s">
        <v>0</v>
      </c>
      <c r="Y9">
        <v>19.174722222222222</v>
      </c>
      <c r="Z9">
        <v>2.9116666666666653</v>
      </c>
      <c r="AA9">
        <v>1777.6941445527621</v>
      </c>
    </row>
    <row r="10" spans="1:27" x14ac:dyDescent="0.3">
      <c r="A10" t="s">
        <v>1315</v>
      </c>
      <c r="B10" t="s">
        <v>20</v>
      </c>
      <c r="C10" t="s">
        <v>1458</v>
      </c>
      <c r="D10">
        <v>1777.6943000000001</v>
      </c>
      <c r="E10" t="s">
        <v>18</v>
      </c>
      <c r="F10" t="s">
        <v>1054</v>
      </c>
      <c r="G10" t="s">
        <v>635</v>
      </c>
      <c r="H10">
        <v>1755.5414000000001</v>
      </c>
      <c r="I10" t="s">
        <v>205</v>
      </c>
      <c r="J10" t="s">
        <v>1020</v>
      </c>
      <c r="K10" t="s">
        <v>1457</v>
      </c>
      <c r="L10" t="s">
        <v>1456</v>
      </c>
      <c r="M10" t="s">
        <v>628</v>
      </c>
      <c r="N10" t="s">
        <v>255</v>
      </c>
      <c r="O10" t="s">
        <v>1374</v>
      </c>
      <c r="P10" t="s">
        <v>8</v>
      </c>
      <c r="Q10" t="s">
        <v>7</v>
      </c>
      <c r="R10" t="s">
        <v>6</v>
      </c>
      <c r="S10" t="s">
        <v>5</v>
      </c>
      <c r="T10" t="s">
        <v>4</v>
      </c>
      <c r="U10">
        <v>6.8137759999999998</v>
      </c>
      <c r="V10" t="s">
        <v>1385</v>
      </c>
      <c r="W10" t="s">
        <v>1452</v>
      </c>
      <c r="X10" t="s">
        <v>0</v>
      </c>
      <c r="Y10">
        <v>19.178888888888888</v>
      </c>
      <c r="Z10">
        <v>2.9158333333333317</v>
      </c>
      <c r="AA10">
        <v>1777.6867337407311</v>
      </c>
    </row>
    <row r="11" spans="1:27" x14ac:dyDescent="0.3">
      <c r="A11" t="s">
        <v>1315</v>
      </c>
      <c r="B11" t="s">
        <v>20</v>
      </c>
      <c r="C11" t="s">
        <v>1455</v>
      </c>
      <c r="D11">
        <v>1777.6963000000001</v>
      </c>
      <c r="E11" t="s">
        <v>18</v>
      </c>
      <c r="F11" t="s">
        <v>152</v>
      </c>
      <c r="G11" t="s">
        <v>107</v>
      </c>
      <c r="H11">
        <v>1755.5445</v>
      </c>
      <c r="I11" t="s">
        <v>38</v>
      </c>
      <c r="J11" t="s">
        <v>631</v>
      </c>
      <c r="K11" t="s">
        <v>1454</v>
      </c>
      <c r="L11" t="s">
        <v>1453</v>
      </c>
      <c r="M11" t="s">
        <v>628</v>
      </c>
      <c r="N11" t="s">
        <v>245</v>
      </c>
      <c r="O11" t="s">
        <v>1374</v>
      </c>
      <c r="P11" t="s">
        <v>8</v>
      </c>
      <c r="Q11" t="s">
        <v>7</v>
      </c>
      <c r="R11" t="s">
        <v>6</v>
      </c>
      <c r="S11" t="s">
        <v>5</v>
      </c>
      <c r="T11" t="s">
        <v>4</v>
      </c>
      <c r="U11">
        <v>6.8137759999999998</v>
      </c>
      <c r="V11" t="s">
        <v>1385</v>
      </c>
      <c r="W11" t="s">
        <v>1452</v>
      </c>
      <c r="X11" t="s">
        <v>0</v>
      </c>
      <c r="Y11">
        <v>19.183055555555558</v>
      </c>
      <c r="Z11">
        <v>2.9200000000000017</v>
      </c>
      <c r="AA11">
        <v>1777.6887229287001</v>
      </c>
    </row>
    <row r="12" spans="1:27" x14ac:dyDescent="0.3">
      <c r="A12" t="s">
        <v>1315</v>
      </c>
      <c r="B12" t="s">
        <v>20</v>
      </c>
      <c r="C12" t="s">
        <v>1451</v>
      </c>
      <c r="D12">
        <v>1777.692</v>
      </c>
      <c r="E12" t="s">
        <v>18</v>
      </c>
      <c r="F12" t="s">
        <v>296</v>
      </c>
      <c r="G12" t="s">
        <v>635</v>
      </c>
      <c r="H12">
        <v>1755.5420999999999</v>
      </c>
      <c r="I12" t="s">
        <v>1006</v>
      </c>
      <c r="J12" t="s">
        <v>1071</v>
      </c>
      <c r="K12" t="s">
        <v>1450</v>
      </c>
      <c r="L12" t="s">
        <v>1449</v>
      </c>
      <c r="M12" t="s">
        <v>760</v>
      </c>
      <c r="N12" t="s">
        <v>1448</v>
      </c>
      <c r="O12" t="s">
        <v>1374</v>
      </c>
      <c r="P12" t="s">
        <v>8</v>
      </c>
      <c r="Q12" t="s">
        <v>7</v>
      </c>
      <c r="R12" t="s">
        <v>6</v>
      </c>
      <c r="S12" t="s">
        <v>5</v>
      </c>
      <c r="T12" t="s">
        <v>4</v>
      </c>
      <c r="U12">
        <v>6.8137759999999998</v>
      </c>
      <c r="V12" t="s">
        <v>1385</v>
      </c>
      <c r="W12" t="s">
        <v>1390</v>
      </c>
      <c r="X12" t="s">
        <v>0</v>
      </c>
      <c r="Y12">
        <v>19.187222222222221</v>
      </c>
      <c r="Z12">
        <v>2.9241666666666646</v>
      </c>
      <c r="AA12">
        <v>1777.6844121166691</v>
      </c>
    </row>
    <row r="13" spans="1:27" x14ac:dyDescent="0.3">
      <c r="A13" t="s">
        <v>1315</v>
      </c>
      <c r="B13" t="s">
        <v>20</v>
      </c>
      <c r="C13" t="s">
        <v>1447</v>
      </c>
      <c r="D13">
        <v>1777.6962000000001</v>
      </c>
      <c r="E13" t="s">
        <v>18</v>
      </c>
      <c r="F13" t="s">
        <v>513</v>
      </c>
      <c r="G13" t="s">
        <v>628</v>
      </c>
      <c r="H13">
        <v>1755.5474999999999</v>
      </c>
      <c r="I13" t="s">
        <v>982</v>
      </c>
      <c r="J13" t="s">
        <v>1076</v>
      </c>
      <c r="K13" t="s">
        <v>1446</v>
      </c>
      <c r="L13" t="s">
        <v>1445</v>
      </c>
      <c r="M13" t="s">
        <v>1069</v>
      </c>
      <c r="N13" t="s">
        <v>1444</v>
      </c>
      <c r="O13" t="s">
        <v>1374</v>
      </c>
      <c r="P13" t="s">
        <v>8</v>
      </c>
      <c r="Q13" t="s">
        <v>7</v>
      </c>
      <c r="R13" t="s">
        <v>6</v>
      </c>
      <c r="S13" t="s">
        <v>5</v>
      </c>
      <c r="T13" t="s">
        <v>4</v>
      </c>
      <c r="U13">
        <v>6.8137759999999998</v>
      </c>
      <c r="V13" t="s">
        <v>1385</v>
      </c>
      <c r="W13" t="s">
        <v>1390</v>
      </c>
      <c r="X13" t="s">
        <v>0</v>
      </c>
      <c r="Y13">
        <v>19.191388888888888</v>
      </c>
      <c r="Z13">
        <v>2.928333333333331</v>
      </c>
      <c r="AA13">
        <v>1777.6886013046383</v>
      </c>
    </row>
    <row r="14" spans="1:27" x14ac:dyDescent="0.3">
      <c r="A14" t="s">
        <v>1315</v>
      </c>
      <c r="B14" t="s">
        <v>20</v>
      </c>
      <c r="C14" t="s">
        <v>1443</v>
      </c>
      <c r="D14">
        <v>1777.6943000000001</v>
      </c>
      <c r="E14" t="s">
        <v>18</v>
      </c>
      <c r="F14" t="s">
        <v>1361</v>
      </c>
      <c r="G14" t="s">
        <v>635</v>
      </c>
      <c r="H14">
        <v>1755.5465999999999</v>
      </c>
      <c r="I14" t="s">
        <v>1240</v>
      </c>
      <c r="J14" t="s">
        <v>1095</v>
      </c>
      <c r="K14" t="s">
        <v>569</v>
      </c>
      <c r="L14" t="s">
        <v>50</v>
      </c>
      <c r="M14" t="s">
        <v>1234</v>
      </c>
      <c r="N14" t="s">
        <v>1074</v>
      </c>
      <c r="O14" t="s">
        <v>1374</v>
      </c>
      <c r="P14" t="s">
        <v>8</v>
      </c>
      <c r="Q14" t="s">
        <v>7</v>
      </c>
      <c r="R14" t="s">
        <v>6</v>
      </c>
      <c r="S14" t="s">
        <v>5</v>
      </c>
      <c r="T14" t="s">
        <v>4</v>
      </c>
      <c r="U14">
        <v>6.8137759999999998</v>
      </c>
      <c r="V14" t="s">
        <v>1385</v>
      </c>
      <c r="W14" t="s">
        <v>1390</v>
      </c>
      <c r="X14" t="s">
        <v>0</v>
      </c>
      <c r="Y14">
        <v>19.195555555555554</v>
      </c>
      <c r="Z14">
        <v>2.9324999999999974</v>
      </c>
      <c r="AA14">
        <v>1777.6866904926073</v>
      </c>
    </row>
    <row r="15" spans="1:27" x14ac:dyDescent="0.3">
      <c r="A15" t="s">
        <v>1315</v>
      </c>
      <c r="B15" t="s">
        <v>20</v>
      </c>
      <c r="C15" t="s">
        <v>1442</v>
      </c>
      <c r="D15">
        <v>1777.6949</v>
      </c>
      <c r="E15" t="s">
        <v>18</v>
      </c>
      <c r="F15" t="s">
        <v>198</v>
      </c>
      <c r="G15" t="s">
        <v>197</v>
      </c>
      <c r="H15">
        <v>1755.548</v>
      </c>
      <c r="I15" t="s">
        <v>1203</v>
      </c>
      <c r="J15" t="s">
        <v>1441</v>
      </c>
      <c r="K15" t="s">
        <v>1440</v>
      </c>
      <c r="L15" t="s">
        <v>1439</v>
      </c>
      <c r="M15" t="s">
        <v>760</v>
      </c>
      <c r="N15" t="s">
        <v>1438</v>
      </c>
      <c r="O15" t="s">
        <v>1374</v>
      </c>
      <c r="P15" t="s">
        <v>8</v>
      </c>
      <c r="Q15" t="s">
        <v>7</v>
      </c>
      <c r="R15" t="s">
        <v>6</v>
      </c>
      <c r="S15" t="s">
        <v>5</v>
      </c>
      <c r="T15" t="s">
        <v>4</v>
      </c>
      <c r="U15">
        <v>6.8137740000000004</v>
      </c>
      <c r="V15" t="s">
        <v>1385</v>
      </c>
      <c r="W15" t="s">
        <v>1400</v>
      </c>
      <c r="X15" t="s">
        <v>0</v>
      </c>
      <c r="Y15">
        <v>19.199722222222224</v>
      </c>
      <c r="Z15">
        <v>2.9366666666666674</v>
      </c>
      <c r="AA15">
        <v>1777.687279680576</v>
      </c>
    </row>
    <row r="16" spans="1:27" x14ac:dyDescent="0.3">
      <c r="A16" t="s">
        <v>1315</v>
      </c>
      <c r="B16" t="s">
        <v>20</v>
      </c>
      <c r="C16" t="s">
        <v>1437</v>
      </c>
      <c r="D16">
        <v>1777.6926000000001</v>
      </c>
      <c r="E16" t="s">
        <v>18</v>
      </c>
      <c r="F16" t="s">
        <v>825</v>
      </c>
      <c r="G16" t="s">
        <v>700</v>
      </c>
      <c r="H16">
        <v>1755.5473999999999</v>
      </c>
      <c r="I16" t="s">
        <v>1416</v>
      </c>
      <c r="J16" t="s">
        <v>1088</v>
      </c>
      <c r="K16" t="s">
        <v>1436</v>
      </c>
      <c r="L16" t="s">
        <v>1435</v>
      </c>
      <c r="M16" t="s">
        <v>1234</v>
      </c>
      <c r="N16" t="s">
        <v>1434</v>
      </c>
      <c r="O16" t="s">
        <v>1374</v>
      </c>
      <c r="P16" t="s">
        <v>8</v>
      </c>
      <c r="Q16" t="s">
        <v>7</v>
      </c>
      <c r="R16" t="s">
        <v>6</v>
      </c>
      <c r="S16" t="s">
        <v>5</v>
      </c>
      <c r="T16" t="s">
        <v>4</v>
      </c>
      <c r="U16">
        <v>6.8137740000000004</v>
      </c>
      <c r="V16" t="s">
        <v>1385</v>
      </c>
      <c r="W16" t="s">
        <v>1400</v>
      </c>
      <c r="X16" t="s">
        <v>0</v>
      </c>
      <c r="Y16">
        <v>19.203888888888887</v>
      </c>
      <c r="Z16">
        <v>2.9408333333333303</v>
      </c>
      <c r="AA16">
        <v>1777.6849688685452</v>
      </c>
    </row>
    <row r="17" spans="1:27" x14ac:dyDescent="0.3">
      <c r="A17" t="s">
        <v>1315</v>
      </c>
      <c r="B17" t="s">
        <v>20</v>
      </c>
      <c r="C17" t="s">
        <v>1433</v>
      </c>
      <c r="D17">
        <v>1777.6936000000001</v>
      </c>
      <c r="E17" t="s">
        <v>18</v>
      </c>
      <c r="F17" t="s">
        <v>488</v>
      </c>
      <c r="G17" t="s">
        <v>597</v>
      </c>
      <c r="H17">
        <v>1755.5486000000001</v>
      </c>
      <c r="I17" t="s">
        <v>1432</v>
      </c>
      <c r="J17" t="s">
        <v>1431</v>
      </c>
      <c r="K17" t="s">
        <v>829</v>
      </c>
      <c r="L17" t="s">
        <v>1430</v>
      </c>
      <c r="M17" t="s">
        <v>1234</v>
      </c>
      <c r="N17" t="s">
        <v>1429</v>
      </c>
      <c r="O17" t="s">
        <v>1374</v>
      </c>
      <c r="P17" t="s">
        <v>8</v>
      </c>
      <c r="Q17" t="s">
        <v>7</v>
      </c>
      <c r="R17" t="s">
        <v>6</v>
      </c>
      <c r="S17" t="s">
        <v>5</v>
      </c>
      <c r="T17" t="s">
        <v>4</v>
      </c>
      <c r="U17">
        <v>6.8137740000000004</v>
      </c>
      <c r="V17" t="s">
        <v>1385</v>
      </c>
      <c r="W17" t="s">
        <v>1409</v>
      </c>
      <c r="X17" t="s">
        <v>0</v>
      </c>
      <c r="Y17">
        <v>19.208055555555553</v>
      </c>
      <c r="Z17">
        <v>2.9449999999999967</v>
      </c>
      <c r="AA17">
        <v>1777.6859580565142</v>
      </c>
    </row>
    <row r="18" spans="1:27" x14ac:dyDescent="0.3">
      <c r="A18" t="s">
        <v>1315</v>
      </c>
      <c r="B18" t="s">
        <v>20</v>
      </c>
      <c r="C18" t="s">
        <v>1428</v>
      </c>
      <c r="D18">
        <v>1777.6903</v>
      </c>
      <c r="E18" t="s">
        <v>18</v>
      </c>
      <c r="F18" t="s">
        <v>836</v>
      </c>
      <c r="G18" t="s">
        <v>224</v>
      </c>
      <c r="H18">
        <v>1755.547</v>
      </c>
      <c r="I18" t="s">
        <v>1041</v>
      </c>
      <c r="J18" t="s">
        <v>658</v>
      </c>
      <c r="K18" t="s">
        <v>1427</v>
      </c>
      <c r="L18" t="s">
        <v>1426</v>
      </c>
      <c r="M18" t="s">
        <v>655</v>
      </c>
      <c r="N18" t="s">
        <v>827</v>
      </c>
      <c r="O18" t="s">
        <v>1374</v>
      </c>
      <c r="P18" t="s">
        <v>8</v>
      </c>
      <c r="Q18" t="s">
        <v>7</v>
      </c>
      <c r="R18" t="s">
        <v>6</v>
      </c>
      <c r="S18" t="s">
        <v>5</v>
      </c>
      <c r="T18" t="s">
        <v>4</v>
      </c>
      <c r="U18">
        <v>6.8137740000000004</v>
      </c>
      <c r="V18" t="s">
        <v>1385</v>
      </c>
      <c r="W18" t="s">
        <v>1400</v>
      </c>
      <c r="X18" t="s">
        <v>0</v>
      </c>
      <c r="Y18">
        <v>19.21222222222222</v>
      </c>
      <c r="Z18">
        <v>2.9491666666666632</v>
      </c>
      <c r="AA18">
        <v>1777.6826472444832</v>
      </c>
    </row>
    <row r="19" spans="1:27" x14ac:dyDescent="0.3">
      <c r="A19" t="s">
        <v>1315</v>
      </c>
      <c r="B19" t="s">
        <v>20</v>
      </c>
      <c r="C19" t="s">
        <v>1425</v>
      </c>
      <c r="D19">
        <v>1777.693</v>
      </c>
      <c r="E19" t="s">
        <v>18</v>
      </c>
      <c r="F19" t="s">
        <v>522</v>
      </c>
      <c r="G19" t="s">
        <v>760</v>
      </c>
      <c r="H19">
        <v>1755.5508</v>
      </c>
      <c r="I19" t="s">
        <v>699</v>
      </c>
      <c r="J19" t="s">
        <v>1339</v>
      </c>
      <c r="K19" t="s">
        <v>1238</v>
      </c>
      <c r="L19" t="s">
        <v>1424</v>
      </c>
      <c r="M19" t="s">
        <v>760</v>
      </c>
      <c r="N19" t="s">
        <v>1423</v>
      </c>
      <c r="O19" t="s">
        <v>1374</v>
      </c>
      <c r="P19" t="s">
        <v>8</v>
      </c>
      <c r="Q19" t="s">
        <v>7</v>
      </c>
      <c r="R19" t="s">
        <v>6</v>
      </c>
      <c r="S19" t="s">
        <v>5</v>
      </c>
      <c r="T19" t="s">
        <v>4</v>
      </c>
      <c r="U19">
        <v>6.8137740000000004</v>
      </c>
      <c r="V19" t="s">
        <v>1317</v>
      </c>
      <c r="W19" t="s">
        <v>1409</v>
      </c>
      <c r="X19" t="s">
        <v>0</v>
      </c>
      <c r="Y19">
        <v>19.21638888888889</v>
      </c>
      <c r="Z19">
        <v>2.9533333333333331</v>
      </c>
      <c r="AA19">
        <v>1777.6853364324522</v>
      </c>
    </row>
    <row r="20" spans="1:27" x14ac:dyDescent="0.3">
      <c r="A20" t="s">
        <v>1315</v>
      </c>
      <c r="B20" t="s">
        <v>20</v>
      </c>
      <c r="C20" t="s">
        <v>1422</v>
      </c>
      <c r="D20">
        <v>1777.6898000000001</v>
      </c>
      <c r="E20" t="s">
        <v>18</v>
      </c>
      <c r="F20" t="s">
        <v>1421</v>
      </c>
      <c r="G20" t="s">
        <v>760</v>
      </c>
      <c r="H20">
        <v>1755.5482</v>
      </c>
      <c r="I20" t="s">
        <v>667</v>
      </c>
      <c r="J20" t="s">
        <v>1420</v>
      </c>
      <c r="K20" t="s">
        <v>1419</v>
      </c>
      <c r="L20" t="s">
        <v>1418</v>
      </c>
      <c r="M20" t="s">
        <v>700</v>
      </c>
      <c r="N20" t="s">
        <v>809</v>
      </c>
      <c r="O20" t="s">
        <v>1374</v>
      </c>
      <c r="P20" t="s">
        <v>8</v>
      </c>
      <c r="Q20" t="s">
        <v>7</v>
      </c>
      <c r="R20" t="s">
        <v>6</v>
      </c>
      <c r="S20" t="s">
        <v>5</v>
      </c>
      <c r="T20" t="s">
        <v>4</v>
      </c>
      <c r="U20">
        <v>6.8137740000000004</v>
      </c>
      <c r="V20" t="s">
        <v>1385</v>
      </c>
      <c r="W20" t="s">
        <v>1409</v>
      </c>
      <c r="X20" t="s">
        <v>0</v>
      </c>
      <c r="Y20">
        <v>19.220555555555553</v>
      </c>
      <c r="Z20">
        <v>2.957499999999996</v>
      </c>
      <c r="AA20">
        <v>1777.6821256204214</v>
      </c>
    </row>
    <row r="21" spans="1:27" x14ac:dyDescent="0.3">
      <c r="A21" t="s">
        <v>1315</v>
      </c>
      <c r="B21" t="s">
        <v>20</v>
      </c>
      <c r="C21" t="s">
        <v>1417</v>
      </c>
      <c r="D21">
        <v>1777.6912</v>
      </c>
      <c r="E21" t="s">
        <v>18</v>
      </c>
      <c r="F21" t="s">
        <v>316</v>
      </c>
      <c r="G21" t="s">
        <v>315</v>
      </c>
      <c r="H21">
        <v>1755.5501999999999</v>
      </c>
      <c r="I21" t="s">
        <v>1416</v>
      </c>
      <c r="J21" t="s">
        <v>852</v>
      </c>
      <c r="K21" t="s">
        <v>1415</v>
      </c>
      <c r="L21" t="s">
        <v>1414</v>
      </c>
      <c r="M21" t="s">
        <v>246</v>
      </c>
      <c r="N21" t="s">
        <v>1249</v>
      </c>
      <c r="O21" t="s">
        <v>1374</v>
      </c>
      <c r="P21" t="s">
        <v>8</v>
      </c>
      <c r="Q21" t="s">
        <v>7</v>
      </c>
      <c r="R21" t="s">
        <v>6</v>
      </c>
      <c r="S21" t="s">
        <v>5</v>
      </c>
      <c r="T21" t="s">
        <v>4</v>
      </c>
      <c r="U21">
        <v>6.8137740000000004</v>
      </c>
      <c r="V21" t="s">
        <v>1317</v>
      </c>
      <c r="W21" t="s">
        <v>1409</v>
      </c>
      <c r="X21" t="s">
        <v>0</v>
      </c>
      <c r="Y21">
        <v>19.224722222222219</v>
      </c>
      <c r="Z21">
        <v>2.9616666666666625</v>
      </c>
      <c r="AA21">
        <v>1777.6835148083903</v>
      </c>
    </row>
    <row r="22" spans="1:27" x14ac:dyDescent="0.3">
      <c r="A22" t="s">
        <v>1315</v>
      </c>
      <c r="B22" t="s">
        <v>20</v>
      </c>
      <c r="C22" t="s">
        <v>1413</v>
      </c>
      <c r="D22">
        <v>1777.693</v>
      </c>
      <c r="E22" t="s">
        <v>18</v>
      </c>
      <c r="F22" t="s">
        <v>152</v>
      </c>
      <c r="G22" t="s">
        <v>107</v>
      </c>
      <c r="H22">
        <v>1755.5531000000001</v>
      </c>
      <c r="I22" t="s">
        <v>764</v>
      </c>
      <c r="J22" t="s">
        <v>793</v>
      </c>
      <c r="K22" t="s">
        <v>1412</v>
      </c>
      <c r="L22" t="s">
        <v>1411</v>
      </c>
      <c r="M22" t="s">
        <v>644</v>
      </c>
      <c r="N22" t="s">
        <v>1410</v>
      </c>
      <c r="O22" t="s">
        <v>1374</v>
      </c>
      <c r="P22" t="s">
        <v>8</v>
      </c>
      <c r="Q22" t="s">
        <v>7</v>
      </c>
      <c r="R22" t="s">
        <v>6</v>
      </c>
      <c r="S22" t="s">
        <v>5</v>
      </c>
      <c r="T22" t="s">
        <v>4</v>
      </c>
      <c r="U22">
        <v>6.8137740000000004</v>
      </c>
      <c r="V22" t="s">
        <v>1317</v>
      </c>
      <c r="W22" t="s">
        <v>1409</v>
      </c>
      <c r="X22" t="s">
        <v>0</v>
      </c>
      <c r="Y22">
        <v>19.228888888888886</v>
      </c>
      <c r="Z22">
        <v>2.9658333333333289</v>
      </c>
      <c r="AA22">
        <v>1777.6853039963594</v>
      </c>
    </row>
    <row r="23" spans="1:27" x14ac:dyDescent="0.3">
      <c r="A23" t="s">
        <v>1315</v>
      </c>
      <c r="B23" t="s">
        <v>20</v>
      </c>
      <c r="C23" t="s">
        <v>1408</v>
      </c>
      <c r="D23">
        <v>1777.6916000000001</v>
      </c>
      <c r="E23" t="s">
        <v>18</v>
      </c>
      <c r="F23" t="s">
        <v>836</v>
      </c>
      <c r="G23" t="s">
        <v>224</v>
      </c>
      <c r="H23">
        <v>1755.5524</v>
      </c>
      <c r="I23" t="s">
        <v>59</v>
      </c>
      <c r="J23" t="s">
        <v>786</v>
      </c>
      <c r="K23" t="s">
        <v>1407</v>
      </c>
      <c r="L23" t="s">
        <v>1406</v>
      </c>
      <c r="M23" t="s">
        <v>655</v>
      </c>
      <c r="N23" t="s">
        <v>1405</v>
      </c>
      <c r="O23" t="s">
        <v>1374</v>
      </c>
      <c r="P23" t="s">
        <v>8</v>
      </c>
      <c r="Q23" t="s">
        <v>7</v>
      </c>
      <c r="R23" t="s">
        <v>6</v>
      </c>
      <c r="S23" t="s">
        <v>5</v>
      </c>
      <c r="T23" t="s">
        <v>4</v>
      </c>
      <c r="U23">
        <v>6.8137790000000003</v>
      </c>
      <c r="V23" t="s">
        <v>1317</v>
      </c>
      <c r="W23" t="s">
        <v>1400</v>
      </c>
      <c r="X23" t="s">
        <v>0</v>
      </c>
      <c r="Y23">
        <v>19.233055555555556</v>
      </c>
      <c r="Z23">
        <v>2.9699999999999989</v>
      </c>
      <c r="AA23">
        <v>1777.6838931843286</v>
      </c>
    </row>
    <row r="24" spans="1:27" x14ac:dyDescent="0.3">
      <c r="A24" t="s">
        <v>1315</v>
      </c>
      <c r="B24" t="s">
        <v>20</v>
      </c>
      <c r="C24" t="s">
        <v>1404</v>
      </c>
      <c r="D24">
        <v>1777.6892</v>
      </c>
      <c r="E24" t="s">
        <v>18</v>
      </c>
      <c r="F24" t="s">
        <v>190</v>
      </c>
      <c r="G24" t="s">
        <v>143</v>
      </c>
      <c r="H24">
        <v>1755.5504000000001</v>
      </c>
      <c r="I24" t="s">
        <v>1360</v>
      </c>
      <c r="J24" t="s">
        <v>830</v>
      </c>
      <c r="K24" t="s">
        <v>1403</v>
      </c>
      <c r="L24" t="s">
        <v>1402</v>
      </c>
      <c r="M24" t="s">
        <v>644</v>
      </c>
      <c r="N24" t="s">
        <v>797</v>
      </c>
      <c r="O24" t="s">
        <v>1374</v>
      </c>
      <c r="P24" t="s">
        <v>8</v>
      </c>
      <c r="Q24" t="s">
        <v>7</v>
      </c>
      <c r="R24" t="s">
        <v>6</v>
      </c>
      <c r="S24" t="s">
        <v>5</v>
      </c>
      <c r="T24" t="s">
        <v>4</v>
      </c>
      <c r="U24">
        <v>6.8137759999999998</v>
      </c>
      <c r="V24" t="s">
        <v>1317</v>
      </c>
      <c r="W24" t="s">
        <v>1400</v>
      </c>
      <c r="X24" t="s">
        <v>0</v>
      </c>
      <c r="Y24">
        <v>19.237222222222222</v>
      </c>
      <c r="Z24">
        <v>2.9741666666666653</v>
      </c>
      <c r="AA24">
        <v>1777.6814823722975</v>
      </c>
    </row>
    <row r="25" spans="1:27" x14ac:dyDescent="0.3">
      <c r="A25" t="s">
        <v>1315</v>
      </c>
      <c r="B25" t="s">
        <v>20</v>
      </c>
      <c r="C25" t="s">
        <v>1399</v>
      </c>
      <c r="D25">
        <v>1777.6898000000001</v>
      </c>
      <c r="E25" t="s">
        <v>18</v>
      </c>
      <c r="F25" t="s">
        <v>795</v>
      </c>
      <c r="G25" t="s">
        <v>700</v>
      </c>
      <c r="H25">
        <v>1755.5516</v>
      </c>
      <c r="I25" t="s">
        <v>863</v>
      </c>
      <c r="J25" t="s">
        <v>1398</v>
      </c>
      <c r="K25" t="s">
        <v>1397</v>
      </c>
      <c r="L25" t="s">
        <v>1396</v>
      </c>
      <c r="M25" t="s">
        <v>644</v>
      </c>
      <c r="N25" t="s">
        <v>1395</v>
      </c>
      <c r="O25" t="s">
        <v>1374</v>
      </c>
      <c r="P25" t="s">
        <v>8</v>
      </c>
      <c r="Q25" t="s">
        <v>7</v>
      </c>
      <c r="R25" t="s">
        <v>6</v>
      </c>
      <c r="S25" t="s">
        <v>5</v>
      </c>
      <c r="T25" t="s">
        <v>4</v>
      </c>
      <c r="U25">
        <v>6.8137740000000004</v>
      </c>
      <c r="V25" t="s">
        <v>1317</v>
      </c>
      <c r="W25" t="s">
        <v>1390</v>
      </c>
      <c r="X25" t="s">
        <v>0</v>
      </c>
      <c r="Y25">
        <v>19.241388888888888</v>
      </c>
      <c r="Z25">
        <v>2.9783333333333317</v>
      </c>
      <c r="AA25">
        <v>1777.6820715602666</v>
      </c>
    </row>
    <row r="26" spans="1:27" x14ac:dyDescent="0.3">
      <c r="A26" t="s">
        <v>1315</v>
      </c>
      <c r="B26" t="s">
        <v>20</v>
      </c>
      <c r="C26" t="s">
        <v>1394</v>
      </c>
      <c r="D26">
        <v>1777.6883</v>
      </c>
      <c r="E26" t="s">
        <v>18</v>
      </c>
      <c r="F26" t="s">
        <v>133</v>
      </c>
      <c r="G26" t="s">
        <v>132</v>
      </c>
      <c r="H26">
        <v>1755.5504000000001</v>
      </c>
      <c r="I26" t="s">
        <v>746</v>
      </c>
      <c r="J26" t="s">
        <v>1100</v>
      </c>
      <c r="K26" t="s">
        <v>1393</v>
      </c>
      <c r="L26" t="s">
        <v>1392</v>
      </c>
      <c r="M26" t="s">
        <v>760</v>
      </c>
      <c r="N26" t="s">
        <v>480</v>
      </c>
      <c r="O26" t="s">
        <v>1374</v>
      </c>
      <c r="P26" t="s">
        <v>8</v>
      </c>
      <c r="Q26" t="s">
        <v>7</v>
      </c>
      <c r="R26" t="s">
        <v>6</v>
      </c>
      <c r="S26" t="s">
        <v>5</v>
      </c>
      <c r="T26" t="s">
        <v>4</v>
      </c>
      <c r="U26">
        <v>6.8137720000000002</v>
      </c>
      <c r="V26" t="s">
        <v>1317</v>
      </c>
      <c r="W26" t="s">
        <v>1390</v>
      </c>
      <c r="X26" t="s">
        <v>0</v>
      </c>
      <c r="Y26">
        <v>19.245555555555555</v>
      </c>
      <c r="Z26">
        <v>2.9824999999999982</v>
      </c>
      <c r="AA26">
        <v>1777.6805607482356</v>
      </c>
    </row>
    <row r="27" spans="1:27" x14ac:dyDescent="0.3">
      <c r="A27" t="s">
        <v>1315</v>
      </c>
      <c r="B27" t="s">
        <v>20</v>
      </c>
      <c r="C27" t="s">
        <v>1389</v>
      </c>
      <c r="D27">
        <v>1777.6919</v>
      </c>
      <c r="E27" t="s">
        <v>18</v>
      </c>
      <c r="F27" t="s">
        <v>80</v>
      </c>
      <c r="G27" t="s">
        <v>132</v>
      </c>
      <c r="H27">
        <v>1755.5554</v>
      </c>
      <c r="I27" t="s">
        <v>1340</v>
      </c>
      <c r="J27" t="s">
        <v>830</v>
      </c>
      <c r="K27" t="s">
        <v>1388</v>
      </c>
      <c r="L27" t="s">
        <v>1387</v>
      </c>
      <c r="M27" t="s">
        <v>760</v>
      </c>
      <c r="N27" t="s">
        <v>1386</v>
      </c>
      <c r="O27" t="s">
        <v>1374</v>
      </c>
      <c r="P27" t="s">
        <v>8</v>
      </c>
      <c r="Q27" t="s">
        <v>7</v>
      </c>
      <c r="R27" t="s">
        <v>6</v>
      </c>
      <c r="S27" t="s">
        <v>5</v>
      </c>
      <c r="T27" t="s">
        <v>4</v>
      </c>
      <c r="U27">
        <v>6.8137689999999997</v>
      </c>
      <c r="V27" t="s">
        <v>1385</v>
      </c>
      <c r="W27" t="s">
        <v>1384</v>
      </c>
      <c r="X27" t="s">
        <v>0</v>
      </c>
      <c r="Y27">
        <v>19.249722222222225</v>
      </c>
      <c r="Z27">
        <v>2.9866666666666681</v>
      </c>
      <c r="AA27">
        <v>1777.6841499362047</v>
      </c>
    </row>
    <row r="28" spans="1:27" x14ac:dyDescent="0.3">
      <c r="A28" t="s">
        <v>1315</v>
      </c>
      <c r="B28" t="s">
        <v>20</v>
      </c>
      <c r="C28" t="s">
        <v>1383</v>
      </c>
      <c r="D28">
        <v>1777.6901</v>
      </c>
      <c r="E28" t="s">
        <v>18</v>
      </c>
      <c r="F28" t="s">
        <v>30</v>
      </c>
      <c r="G28" t="s">
        <v>224</v>
      </c>
      <c r="H28">
        <v>1755.5532000000001</v>
      </c>
      <c r="I28" t="s">
        <v>705</v>
      </c>
      <c r="J28" t="s">
        <v>807</v>
      </c>
      <c r="K28" t="s">
        <v>1382</v>
      </c>
      <c r="L28" t="s">
        <v>1381</v>
      </c>
      <c r="M28" t="s">
        <v>760</v>
      </c>
      <c r="N28" t="s">
        <v>1380</v>
      </c>
      <c r="O28" t="s">
        <v>1374</v>
      </c>
      <c r="P28" t="s">
        <v>8</v>
      </c>
      <c r="Q28" t="s">
        <v>7</v>
      </c>
      <c r="R28" t="s">
        <v>6</v>
      </c>
      <c r="S28" t="s">
        <v>5</v>
      </c>
      <c r="T28" t="s">
        <v>4</v>
      </c>
      <c r="U28">
        <v>6.8137689999999997</v>
      </c>
      <c r="V28" t="s">
        <v>1317</v>
      </c>
      <c r="W28" t="s">
        <v>1379</v>
      </c>
      <c r="X28" t="s">
        <v>0</v>
      </c>
      <c r="Y28">
        <v>19.253888888888888</v>
      </c>
      <c r="Z28">
        <v>2.990833333333331</v>
      </c>
      <c r="AA28">
        <v>1777.6823391241737</v>
      </c>
    </row>
    <row r="29" spans="1:27" x14ac:dyDescent="0.3">
      <c r="A29" t="s">
        <v>1315</v>
      </c>
      <c r="B29" t="s">
        <v>20</v>
      </c>
      <c r="C29" t="s">
        <v>1378</v>
      </c>
      <c r="D29">
        <v>1777.6902</v>
      </c>
      <c r="E29" t="s">
        <v>18</v>
      </c>
      <c r="F29" t="s">
        <v>853</v>
      </c>
      <c r="G29" t="s">
        <v>214</v>
      </c>
      <c r="H29">
        <v>1755.5536999999999</v>
      </c>
      <c r="I29" t="s">
        <v>723</v>
      </c>
      <c r="J29" t="s">
        <v>1377</v>
      </c>
      <c r="K29" t="s">
        <v>1376</v>
      </c>
      <c r="L29" t="s">
        <v>1375</v>
      </c>
      <c r="M29" t="s">
        <v>628</v>
      </c>
      <c r="N29" t="s">
        <v>1218</v>
      </c>
      <c r="O29" t="s">
        <v>1374</v>
      </c>
      <c r="P29" t="s">
        <v>8</v>
      </c>
      <c r="Q29" t="s">
        <v>7</v>
      </c>
      <c r="R29" t="s">
        <v>6</v>
      </c>
      <c r="S29" t="s">
        <v>5</v>
      </c>
      <c r="T29" t="s">
        <v>4</v>
      </c>
      <c r="U29">
        <v>6.8137660000000002</v>
      </c>
      <c r="V29" t="s">
        <v>1317</v>
      </c>
      <c r="W29" t="s">
        <v>1372</v>
      </c>
      <c r="X29" t="s">
        <v>0</v>
      </c>
      <c r="Y29">
        <v>19.258055555555554</v>
      </c>
      <c r="Z29">
        <v>2.9949999999999974</v>
      </c>
      <c r="AA29">
        <v>1777.6824283121427</v>
      </c>
    </row>
    <row r="30" spans="1:27" x14ac:dyDescent="0.3">
      <c r="A30" t="s">
        <v>1315</v>
      </c>
      <c r="B30" t="s">
        <v>20</v>
      </c>
      <c r="C30" t="s">
        <v>1371</v>
      </c>
      <c r="D30">
        <v>1777.6876</v>
      </c>
      <c r="E30" t="s">
        <v>18</v>
      </c>
      <c r="F30" t="s">
        <v>1103</v>
      </c>
      <c r="G30" t="s">
        <v>968</v>
      </c>
      <c r="H30">
        <v>1755.5518999999999</v>
      </c>
      <c r="I30" t="s">
        <v>1370</v>
      </c>
      <c r="J30" t="s">
        <v>711</v>
      </c>
      <c r="K30" t="s">
        <v>1369</v>
      </c>
      <c r="L30" t="s">
        <v>1368</v>
      </c>
      <c r="M30" t="s">
        <v>1069</v>
      </c>
      <c r="N30" t="s">
        <v>139</v>
      </c>
      <c r="O30" t="s">
        <v>1311</v>
      </c>
      <c r="P30" t="s">
        <v>8</v>
      </c>
      <c r="Q30" t="s">
        <v>7</v>
      </c>
      <c r="R30" t="s">
        <v>6</v>
      </c>
      <c r="S30" t="s">
        <v>5</v>
      </c>
      <c r="T30" t="s">
        <v>4</v>
      </c>
      <c r="U30">
        <v>6.8137689999999997</v>
      </c>
      <c r="V30" t="s">
        <v>1317</v>
      </c>
      <c r="W30" t="s">
        <v>1367</v>
      </c>
      <c r="X30" t="s">
        <v>0</v>
      </c>
      <c r="Y30">
        <v>19.262222222222221</v>
      </c>
      <c r="Z30">
        <v>2.9991666666666639</v>
      </c>
      <c r="AA30">
        <v>1777.6798175001118</v>
      </c>
    </row>
    <row r="31" spans="1:27" x14ac:dyDescent="0.3">
      <c r="A31" t="s">
        <v>1315</v>
      </c>
      <c r="B31" t="s">
        <v>20</v>
      </c>
      <c r="C31" t="s">
        <v>1366</v>
      </c>
      <c r="D31">
        <v>1777.6936000000001</v>
      </c>
      <c r="E31" t="s">
        <v>18</v>
      </c>
      <c r="F31" t="s">
        <v>853</v>
      </c>
      <c r="G31" t="s">
        <v>214</v>
      </c>
      <c r="H31">
        <v>1755.5587</v>
      </c>
      <c r="I31" t="s">
        <v>752</v>
      </c>
      <c r="J31" t="s">
        <v>1346</v>
      </c>
      <c r="K31" t="s">
        <v>1365</v>
      </c>
      <c r="L31" t="s">
        <v>1364</v>
      </c>
      <c r="M31" t="s">
        <v>604</v>
      </c>
      <c r="N31" t="s">
        <v>992</v>
      </c>
      <c r="O31" t="s">
        <v>1311</v>
      </c>
      <c r="P31" t="s">
        <v>8</v>
      </c>
      <c r="Q31" t="s">
        <v>7</v>
      </c>
      <c r="R31" t="s">
        <v>6</v>
      </c>
      <c r="S31" t="s">
        <v>5</v>
      </c>
      <c r="T31" t="s">
        <v>4</v>
      </c>
      <c r="U31">
        <v>6.8137689999999997</v>
      </c>
      <c r="V31" t="s">
        <v>1317</v>
      </c>
      <c r="W31" t="s">
        <v>1363</v>
      </c>
      <c r="X31" t="s">
        <v>0</v>
      </c>
      <c r="Y31">
        <v>19.266388888888891</v>
      </c>
      <c r="Z31">
        <v>3.0033333333333339</v>
      </c>
      <c r="AA31">
        <v>1777.6858066880807</v>
      </c>
    </row>
    <row r="32" spans="1:27" x14ac:dyDescent="0.3">
      <c r="A32" t="s">
        <v>1315</v>
      </c>
      <c r="B32" t="s">
        <v>20</v>
      </c>
      <c r="C32" t="s">
        <v>1362</v>
      </c>
      <c r="D32">
        <v>1777.6899000000001</v>
      </c>
      <c r="E32" t="s">
        <v>18</v>
      </c>
      <c r="F32" t="s">
        <v>1361</v>
      </c>
      <c r="G32" t="s">
        <v>635</v>
      </c>
      <c r="H32">
        <v>1755.5556999999999</v>
      </c>
      <c r="I32" t="s">
        <v>1360</v>
      </c>
      <c r="J32" t="s">
        <v>1355</v>
      </c>
      <c r="K32" t="s">
        <v>1359</v>
      </c>
      <c r="L32" t="s">
        <v>1358</v>
      </c>
      <c r="M32" t="s">
        <v>1234</v>
      </c>
      <c r="N32" t="s">
        <v>992</v>
      </c>
      <c r="O32" t="s">
        <v>1311</v>
      </c>
      <c r="P32" t="s">
        <v>8</v>
      </c>
      <c r="Q32" t="s">
        <v>7</v>
      </c>
      <c r="R32" t="s">
        <v>6</v>
      </c>
      <c r="S32" t="s">
        <v>5</v>
      </c>
      <c r="T32" t="s">
        <v>4</v>
      </c>
      <c r="U32">
        <v>6.8137689999999997</v>
      </c>
      <c r="V32" t="s">
        <v>1309</v>
      </c>
      <c r="W32" t="s">
        <v>1357</v>
      </c>
      <c r="X32" t="s">
        <v>0</v>
      </c>
      <c r="Y32">
        <v>19.270555555555553</v>
      </c>
      <c r="Z32">
        <v>3.0074999999999967</v>
      </c>
      <c r="AA32">
        <v>1777.6820958760497</v>
      </c>
    </row>
    <row r="33" spans="1:27" x14ac:dyDescent="0.3">
      <c r="A33" t="s">
        <v>1315</v>
      </c>
      <c r="B33" t="s">
        <v>20</v>
      </c>
      <c r="C33" t="s">
        <v>1356</v>
      </c>
      <c r="D33">
        <v>1777.6871000000001</v>
      </c>
      <c r="E33" t="s">
        <v>18</v>
      </c>
      <c r="F33" t="s">
        <v>378</v>
      </c>
      <c r="G33" t="s">
        <v>573</v>
      </c>
      <c r="H33">
        <v>1755.5541000000001</v>
      </c>
      <c r="I33" t="s">
        <v>685</v>
      </c>
      <c r="J33" t="s">
        <v>1355</v>
      </c>
      <c r="K33" t="s">
        <v>1354</v>
      </c>
      <c r="L33" t="s">
        <v>1353</v>
      </c>
      <c r="M33" t="s">
        <v>246</v>
      </c>
      <c r="N33" t="s">
        <v>127</v>
      </c>
      <c r="O33" t="s">
        <v>1311</v>
      </c>
      <c r="P33" t="s">
        <v>8</v>
      </c>
      <c r="Q33" t="s">
        <v>7</v>
      </c>
      <c r="R33" t="s">
        <v>6</v>
      </c>
      <c r="S33" t="s">
        <v>5</v>
      </c>
      <c r="T33" t="s">
        <v>4</v>
      </c>
      <c r="U33">
        <v>6.8137689999999997</v>
      </c>
      <c r="V33" t="s">
        <v>1317</v>
      </c>
      <c r="W33" t="s">
        <v>1352</v>
      </c>
      <c r="X33" t="s">
        <v>0</v>
      </c>
      <c r="Y33">
        <v>19.27472222222222</v>
      </c>
      <c r="Z33">
        <v>3.0116666666666632</v>
      </c>
      <c r="AA33">
        <v>1777.6792850640188</v>
      </c>
    </row>
    <row r="34" spans="1:27" x14ac:dyDescent="0.3">
      <c r="A34" t="s">
        <v>1315</v>
      </c>
      <c r="B34" t="s">
        <v>20</v>
      </c>
      <c r="C34" t="s">
        <v>1351</v>
      </c>
      <c r="D34">
        <v>1777.6902</v>
      </c>
      <c r="E34" t="s">
        <v>18</v>
      </c>
      <c r="F34" t="s">
        <v>754</v>
      </c>
      <c r="G34" t="s">
        <v>107</v>
      </c>
      <c r="H34">
        <v>1755.5567000000001</v>
      </c>
      <c r="I34" t="s">
        <v>876</v>
      </c>
      <c r="J34" t="s">
        <v>1088</v>
      </c>
      <c r="K34" t="s">
        <v>1350</v>
      </c>
      <c r="L34" t="s">
        <v>1349</v>
      </c>
      <c r="M34" t="s">
        <v>760</v>
      </c>
      <c r="N34" t="s">
        <v>734</v>
      </c>
      <c r="O34" t="s">
        <v>1311</v>
      </c>
      <c r="P34" t="s">
        <v>8</v>
      </c>
      <c r="Q34" t="s">
        <v>7</v>
      </c>
      <c r="R34" t="s">
        <v>6</v>
      </c>
      <c r="S34" t="s">
        <v>5</v>
      </c>
      <c r="T34" t="s">
        <v>4</v>
      </c>
      <c r="U34">
        <v>6.8137740000000004</v>
      </c>
      <c r="V34" t="s">
        <v>1309</v>
      </c>
      <c r="W34" t="s">
        <v>1348</v>
      </c>
      <c r="X34" t="s">
        <v>0</v>
      </c>
      <c r="Y34">
        <v>19.278888888888886</v>
      </c>
      <c r="Z34">
        <v>3.0158333333333296</v>
      </c>
      <c r="AA34">
        <v>1777.6823742519878</v>
      </c>
    </row>
    <row r="35" spans="1:27" x14ac:dyDescent="0.3">
      <c r="A35" t="s">
        <v>1315</v>
      </c>
      <c r="B35" t="s">
        <v>20</v>
      </c>
      <c r="C35" t="s">
        <v>1347</v>
      </c>
      <c r="D35">
        <v>1777.6898000000001</v>
      </c>
      <c r="E35" t="s">
        <v>18</v>
      </c>
      <c r="F35" t="s">
        <v>488</v>
      </c>
      <c r="G35" t="s">
        <v>597</v>
      </c>
      <c r="H35">
        <v>1755.5564999999999</v>
      </c>
      <c r="I35" t="s">
        <v>1129</v>
      </c>
      <c r="J35" t="s">
        <v>1346</v>
      </c>
      <c r="K35" t="s">
        <v>1345</v>
      </c>
      <c r="L35" t="s">
        <v>1344</v>
      </c>
      <c r="M35" t="s">
        <v>628</v>
      </c>
      <c r="N35" t="s">
        <v>1343</v>
      </c>
      <c r="O35" t="s">
        <v>1311</v>
      </c>
      <c r="P35" t="s">
        <v>8</v>
      </c>
      <c r="Q35" t="s">
        <v>7</v>
      </c>
      <c r="R35" t="s">
        <v>6</v>
      </c>
      <c r="S35" t="s">
        <v>5</v>
      </c>
      <c r="T35" t="s">
        <v>4</v>
      </c>
      <c r="U35">
        <v>6.8137689999999997</v>
      </c>
      <c r="V35" t="s">
        <v>1317</v>
      </c>
      <c r="W35" t="s">
        <v>1342</v>
      </c>
      <c r="X35" t="s">
        <v>0</v>
      </c>
      <c r="Y35">
        <v>19.283055555555556</v>
      </c>
      <c r="Z35">
        <v>3.0199999999999996</v>
      </c>
      <c r="AA35">
        <v>1777.6819634399569</v>
      </c>
    </row>
    <row r="36" spans="1:27" x14ac:dyDescent="0.3">
      <c r="A36" t="s">
        <v>1315</v>
      </c>
      <c r="B36" t="s">
        <v>20</v>
      </c>
      <c r="C36" t="s">
        <v>1341</v>
      </c>
      <c r="D36">
        <v>1777.6869999999999</v>
      </c>
      <c r="E36" t="s">
        <v>18</v>
      </c>
      <c r="F36" t="s">
        <v>632</v>
      </c>
      <c r="G36" t="s">
        <v>117</v>
      </c>
      <c r="H36">
        <v>1755.5544</v>
      </c>
      <c r="I36" t="s">
        <v>1340</v>
      </c>
      <c r="J36" t="s">
        <v>1339</v>
      </c>
      <c r="K36" t="s">
        <v>1338</v>
      </c>
      <c r="L36" t="s">
        <v>1337</v>
      </c>
      <c r="M36" t="s">
        <v>628</v>
      </c>
      <c r="N36" t="s">
        <v>715</v>
      </c>
      <c r="O36" t="s">
        <v>1311</v>
      </c>
      <c r="P36" t="s">
        <v>8</v>
      </c>
      <c r="Q36" t="s">
        <v>7</v>
      </c>
      <c r="R36" t="s">
        <v>6</v>
      </c>
      <c r="S36" t="s">
        <v>5</v>
      </c>
      <c r="T36" t="s">
        <v>4</v>
      </c>
      <c r="U36">
        <v>6.8137689999999997</v>
      </c>
      <c r="V36" t="s">
        <v>1317</v>
      </c>
      <c r="W36" t="s">
        <v>1336</v>
      </c>
      <c r="X36" t="s">
        <v>0</v>
      </c>
      <c r="Y36">
        <v>19.287222222222223</v>
      </c>
      <c r="Z36">
        <v>3.024166666666666</v>
      </c>
      <c r="AA36">
        <v>1777.6791526279258</v>
      </c>
    </row>
    <row r="37" spans="1:27" x14ac:dyDescent="0.3">
      <c r="A37" t="s">
        <v>1315</v>
      </c>
      <c r="B37" t="s">
        <v>20</v>
      </c>
      <c r="C37" t="s">
        <v>1335</v>
      </c>
      <c r="D37">
        <v>1777.6895999999999</v>
      </c>
      <c r="E37" t="s">
        <v>18</v>
      </c>
      <c r="F37" t="s">
        <v>323</v>
      </c>
      <c r="G37" t="s">
        <v>315</v>
      </c>
      <c r="H37">
        <v>1755.5579</v>
      </c>
      <c r="I37" t="s">
        <v>1328</v>
      </c>
      <c r="J37" t="s">
        <v>1334</v>
      </c>
      <c r="K37" t="s">
        <v>1333</v>
      </c>
      <c r="L37" t="s">
        <v>1332</v>
      </c>
      <c r="M37" t="s">
        <v>628</v>
      </c>
      <c r="N37" t="s">
        <v>1331</v>
      </c>
      <c r="O37" t="s">
        <v>1311</v>
      </c>
      <c r="P37" t="s">
        <v>8</v>
      </c>
      <c r="Q37" t="s">
        <v>7</v>
      </c>
      <c r="R37" t="s">
        <v>6</v>
      </c>
      <c r="S37" t="s">
        <v>5</v>
      </c>
      <c r="T37" t="s">
        <v>4</v>
      </c>
      <c r="U37">
        <v>6.8137689999999997</v>
      </c>
      <c r="V37" t="s">
        <v>1317</v>
      </c>
      <c r="W37" t="s">
        <v>1308</v>
      </c>
      <c r="X37" t="s">
        <v>0</v>
      </c>
      <c r="Y37">
        <v>19.291388888888889</v>
      </c>
      <c r="Z37">
        <v>3.0283333333333324</v>
      </c>
      <c r="AA37">
        <v>1777.6817418158948</v>
      </c>
    </row>
    <row r="38" spans="1:27" x14ac:dyDescent="0.3">
      <c r="A38" t="s">
        <v>1315</v>
      </c>
      <c r="B38" t="s">
        <v>20</v>
      </c>
      <c r="C38" t="s">
        <v>1329</v>
      </c>
      <c r="D38">
        <v>1777.6885</v>
      </c>
      <c r="E38" t="s">
        <v>18</v>
      </c>
      <c r="F38" t="s">
        <v>585</v>
      </c>
      <c r="G38" t="s">
        <v>589</v>
      </c>
      <c r="H38">
        <v>1755.5567000000001</v>
      </c>
      <c r="I38" t="s">
        <v>1328</v>
      </c>
      <c r="J38" t="s">
        <v>631</v>
      </c>
      <c r="K38" t="s">
        <v>1327</v>
      </c>
      <c r="L38" t="s">
        <v>1326</v>
      </c>
      <c r="M38" t="s">
        <v>635</v>
      </c>
      <c r="N38" t="s">
        <v>696</v>
      </c>
      <c r="O38" t="s">
        <v>1311</v>
      </c>
      <c r="P38" t="s">
        <v>8</v>
      </c>
      <c r="Q38" t="s">
        <v>7</v>
      </c>
      <c r="R38" t="s">
        <v>6</v>
      </c>
      <c r="S38" t="s">
        <v>5</v>
      </c>
      <c r="T38" t="s">
        <v>4</v>
      </c>
      <c r="U38">
        <v>6.8137740000000004</v>
      </c>
      <c r="V38" t="s">
        <v>1317</v>
      </c>
      <c r="W38" t="s">
        <v>1316</v>
      </c>
      <c r="X38" t="s">
        <v>0</v>
      </c>
      <c r="Y38">
        <v>19.295555555555556</v>
      </c>
      <c r="Z38">
        <v>3.0324999999999989</v>
      </c>
      <c r="AA38">
        <v>1777.6806310038639</v>
      </c>
    </row>
    <row r="39" spans="1:27" x14ac:dyDescent="0.3">
      <c r="A39" t="s">
        <v>1315</v>
      </c>
      <c r="B39" t="s">
        <v>20</v>
      </c>
      <c r="C39" t="s">
        <v>1324</v>
      </c>
      <c r="D39">
        <v>1777.6868999999999</v>
      </c>
      <c r="E39" t="s">
        <v>18</v>
      </c>
      <c r="F39" t="s">
        <v>215</v>
      </c>
      <c r="G39" t="s">
        <v>214</v>
      </c>
      <c r="H39">
        <v>1755.5555999999999</v>
      </c>
      <c r="I39" t="s">
        <v>685</v>
      </c>
      <c r="J39" t="s">
        <v>1323</v>
      </c>
      <c r="K39" t="s">
        <v>692</v>
      </c>
      <c r="L39" t="s">
        <v>1322</v>
      </c>
      <c r="M39" t="s">
        <v>224</v>
      </c>
      <c r="N39" t="s">
        <v>402</v>
      </c>
      <c r="O39" t="s">
        <v>1311</v>
      </c>
      <c r="P39" t="s">
        <v>8</v>
      </c>
      <c r="Q39" t="s">
        <v>7</v>
      </c>
      <c r="R39" t="s">
        <v>6</v>
      </c>
      <c r="S39" t="s">
        <v>5</v>
      </c>
      <c r="T39" t="s">
        <v>4</v>
      </c>
      <c r="U39">
        <v>6.8137790000000003</v>
      </c>
      <c r="V39" t="s">
        <v>1317</v>
      </c>
      <c r="W39" t="s">
        <v>1316</v>
      </c>
      <c r="X39" t="s">
        <v>0</v>
      </c>
      <c r="Y39">
        <v>19.299722222222226</v>
      </c>
      <c r="Z39">
        <v>3.0366666666666688</v>
      </c>
      <c r="AA39">
        <v>1777.6790201918329</v>
      </c>
    </row>
    <row r="40" spans="1:27" x14ac:dyDescent="0.3">
      <c r="A40" t="s">
        <v>1315</v>
      </c>
      <c r="B40" t="s">
        <v>20</v>
      </c>
      <c r="C40" t="s">
        <v>1321</v>
      </c>
      <c r="D40">
        <v>1777.6883</v>
      </c>
      <c r="E40" t="s">
        <v>18</v>
      </c>
      <c r="F40" t="s">
        <v>1252</v>
      </c>
      <c r="G40" t="s">
        <v>589</v>
      </c>
      <c r="H40">
        <v>1755.5567000000001</v>
      </c>
      <c r="I40" t="s">
        <v>876</v>
      </c>
      <c r="J40" t="s">
        <v>614</v>
      </c>
      <c r="K40" t="s">
        <v>1320</v>
      </c>
      <c r="L40" t="s">
        <v>1319</v>
      </c>
      <c r="M40" t="s">
        <v>604</v>
      </c>
      <c r="N40" t="s">
        <v>682</v>
      </c>
      <c r="O40" t="s">
        <v>1311</v>
      </c>
      <c r="P40" t="s">
        <v>8</v>
      </c>
      <c r="Q40" t="s">
        <v>7</v>
      </c>
      <c r="R40" t="s">
        <v>6</v>
      </c>
      <c r="S40" t="s">
        <v>5</v>
      </c>
      <c r="T40" t="s">
        <v>4</v>
      </c>
      <c r="U40">
        <v>6.8137790000000003</v>
      </c>
      <c r="V40" t="s">
        <v>1317</v>
      </c>
      <c r="W40" t="s">
        <v>1316</v>
      </c>
      <c r="X40" t="s">
        <v>0</v>
      </c>
      <c r="Y40">
        <v>19.303888888888888</v>
      </c>
      <c r="Z40">
        <v>3.0408333333333317</v>
      </c>
      <c r="AA40">
        <v>1777.6804093798021</v>
      </c>
    </row>
    <row r="41" spans="1:27" x14ac:dyDescent="0.3">
      <c r="A41" t="s">
        <v>1315</v>
      </c>
      <c r="B41" t="s">
        <v>20</v>
      </c>
      <c r="C41" t="s">
        <v>1314</v>
      </c>
      <c r="D41">
        <v>1777.6849</v>
      </c>
      <c r="E41" t="s">
        <v>18</v>
      </c>
      <c r="F41" t="s">
        <v>1313</v>
      </c>
      <c r="G41" t="s">
        <v>628</v>
      </c>
      <c r="H41">
        <v>1755.5537999999999</v>
      </c>
      <c r="I41" t="s">
        <v>685</v>
      </c>
      <c r="J41" t="s">
        <v>607</v>
      </c>
      <c r="K41" t="s">
        <v>1177</v>
      </c>
      <c r="L41" t="s">
        <v>1312</v>
      </c>
      <c r="M41" t="s">
        <v>593</v>
      </c>
      <c r="N41" t="s">
        <v>402</v>
      </c>
      <c r="O41" t="s">
        <v>1311</v>
      </c>
      <c r="P41" t="s">
        <v>8</v>
      </c>
      <c r="Q41" t="s">
        <v>7</v>
      </c>
      <c r="R41" t="s">
        <v>6</v>
      </c>
      <c r="S41" t="s">
        <v>5</v>
      </c>
      <c r="T41" t="s">
        <v>4</v>
      </c>
      <c r="U41">
        <v>6.8137850000000002</v>
      </c>
      <c r="V41" t="s">
        <v>1309</v>
      </c>
      <c r="W41" t="s">
        <v>1308</v>
      </c>
      <c r="X41" t="s">
        <v>0</v>
      </c>
      <c r="Y41">
        <v>19.308055555555555</v>
      </c>
      <c r="Z41">
        <v>3.0449999999999982</v>
      </c>
      <c r="AA41">
        <v>1777.6769985677711</v>
      </c>
    </row>
    <row r="42" spans="1:27" x14ac:dyDescent="0.3">
      <c r="U42" s="4">
        <f>AVERAGE(U2:U41)</f>
        <v>6.8137745750000009</v>
      </c>
      <c r="AA42" s="4">
        <f>AVERAGE(AA2:AA41)</f>
        <v>1777.6856944023748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E47A4-184E-4606-9BB7-9A98B8C1FF28}">
  <dimension ref="A1:AA42"/>
  <sheetViews>
    <sheetView workbookViewId="0">
      <selection activeCell="C9" sqref="C9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9" t="s">
        <v>2345</v>
      </c>
      <c r="B1" s="19" t="s">
        <v>2344</v>
      </c>
      <c r="C1" s="19" t="s">
        <v>2343</v>
      </c>
      <c r="D1" s="19" t="s">
        <v>2342</v>
      </c>
      <c r="E1" s="19" t="s">
        <v>2341</v>
      </c>
      <c r="F1" s="19" t="s">
        <v>2340</v>
      </c>
      <c r="G1" s="19" t="s">
        <v>2339</v>
      </c>
      <c r="H1" s="19" t="s">
        <v>2338</v>
      </c>
      <c r="I1" s="19" t="s">
        <v>2337</v>
      </c>
      <c r="J1" s="19" t="s">
        <v>2336</v>
      </c>
      <c r="K1" s="19" t="s">
        <v>2335</v>
      </c>
      <c r="L1" s="19" t="s">
        <v>2334</v>
      </c>
      <c r="M1" s="19" t="s">
        <v>2333</v>
      </c>
      <c r="N1" s="19" t="s">
        <v>2332</v>
      </c>
      <c r="O1" s="19" t="s">
        <v>2331</v>
      </c>
      <c r="P1" s="19" t="s">
        <v>2330</v>
      </c>
      <c r="Q1" s="19" t="s">
        <v>2329</v>
      </c>
      <c r="R1" s="19" t="s">
        <v>2328</v>
      </c>
      <c r="S1" s="19" t="s">
        <v>2327</v>
      </c>
      <c r="T1" s="19" t="s">
        <v>2326</v>
      </c>
      <c r="U1" s="19" t="s">
        <v>2325</v>
      </c>
      <c r="V1" s="19" t="s">
        <v>2324</v>
      </c>
      <c r="W1" s="19" t="s">
        <v>2323</v>
      </c>
      <c r="X1" s="19" t="s">
        <v>2322</v>
      </c>
      <c r="Y1" s="19" t="s">
        <v>2346</v>
      </c>
      <c r="Z1" s="19" t="s">
        <v>2347</v>
      </c>
      <c r="AA1" s="19" t="s">
        <v>2356</v>
      </c>
    </row>
    <row r="2" spans="1:27" x14ac:dyDescent="0.25">
      <c r="A2" s="2" t="s">
        <v>1500</v>
      </c>
      <c r="B2" s="2" t="s">
        <v>20</v>
      </c>
      <c r="C2" s="2" t="s">
        <v>1645</v>
      </c>
      <c r="D2" s="2">
        <v>1778.1361999999999</v>
      </c>
      <c r="E2" s="2" t="s">
        <v>18</v>
      </c>
      <c r="F2" s="2" t="s">
        <v>1252</v>
      </c>
      <c r="G2" s="2" t="s">
        <v>589</v>
      </c>
      <c r="H2" s="2">
        <v>1755.9541999999999</v>
      </c>
      <c r="I2" s="2" t="s">
        <v>1618</v>
      </c>
      <c r="J2" s="2" t="s">
        <v>28</v>
      </c>
      <c r="K2" s="2" t="s">
        <v>1644</v>
      </c>
      <c r="L2" s="2" t="s">
        <v>1643</v>
      </c>
      <c r="M2" s="2" t="s">
        <v>56</v>
      </c>
      <c r="N2" s="2" t="s">
        <v>333</v>
      </c>
      <c r="O2" s="2" t="s">
        <v>1602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6.8006320000000002</v>
      </c>
      <c r="V2" s="2" t="s">
        <v>1493</v>
      </c>
      <c r="W2" s="2" t="s">
        <v>1566</v>
      </c>
      <c r="X2" s="2" t="s">
        <v>0</v>
      </c>
      <c r="Y2" s="2">
        <v>18.491666666666667</v>
      </c>
      <c r="Z2" s="2">
        <v>2.2286111111111104</v>
      </c>
      <c r="AA2" s="2">
        <v>1778.130417005038</v>
      </c>
    </row>
    <row r="3" spans="1:27" x14ac:dyDescent="0.25">
      <c r="A3" s="2" t="s">
        <v>1500</v>
      </c>
      <c r="B3" s="2" t="s">
        <v>20</v>
      </c>
      <c r="C3" s="2" t="s">
        <v>1642</v>
      </c>
      <c r="D3" s="2">
        <v>1778.1341</v>
      </c>
      <c r="E3" s="2" t="s">
        <v>18</v>
      </c>
      <c r="F3" s="2" t="s">
        <v>443</v>
      </c>
      <c r="G3" s="2" t="s">
        <v>442</v>
      </c>
      <c r="H3" s="2">
        <v>1755.9528</v>
      </c>
      <c r="I3" s="2" t="s">
        <v>623</v>
      </c>
      <c r="J3" s="2" t="s">
        <v>1006</v>
      </c>
      <c r="K3" s="2" t="s">
        <v>1641</v>
      </c>
      <c r="L3" s="2" t="s">
        <v>1640</v>
      </c>
      <c r="M3" s="2" t="s">
        <v>86</v>
      </c>
      <c r="N3" s="2" t="s">
        <v>1479</v>
      </c>
      <c r="O3" s="2" t="s">
        <v>1602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6.8006320000000002</v>
      </c>
      <c r="V3" s="2" t="s">
        <v>1493</v>
      </c>
      <c r="W3" s="2" t="s">
        <v>1566</v>
      </c>
      <c r="X3" s="2" t="s">
        <v>0</v>
      </c>
      <c r="Y3" s="2">
        <v>18.495833333333334</v>
      </c>
      <c r="Z3" s="2">
        <v>2.2327777777777769</v>
      </c>
      <c r="AA3" s="2">
        <v>1778.1283061930071</v>
      </c>
    </row>
    <row r="4" spans="1:27" x14ac:dyDescent="0.25">
      <c r="A4" s="2" t="s">
        <v>1500</v>
      </c>
      <c r="B4" s="2" t="s">
        <v>20</v>
      </c>
      <c r="C4" s="2" t="s">
        <v>1639</v>
      </c>
      <c r="D4" s="2">
        <v>1778.1286</v>
      </c>
      <c r="E4" s="2" t="s">
        <v>18</v>
      </c>
      <c r="F4" s="2" t="s">
        <v>1250</v>
      </c>
      <c r="G4" s="2" t="s">
        <v>152</v>
      </c>
      <c r="H4" s="2">
        <v>1755.9493</v>
      </c>
      <c r="I4" s="2" t="s">
        <v>549</v>
      </c>
      <c r="J4" s="2" t="s">
        <v>982</v>
      </c>
      <c r="K4" s="2" t="s">
        <v>1638</v>
      </c>
      <c r="L4" s="2" t="s">
        <v>1637</v>
      </c>
      <c r="M4" s="2" t="s">
        <v>86</v>
      </c>
      <c r="N4" s="2" t="s">
        <v>294</v>
      </c>
      <c r="O4" s="2" t="s">
        <v>1602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6.8006320000000002</v>
      </c>
      <c r="V4" s="2" t="s">
        <v>1493</v>
      </c>
      <c r="W4" s="2" t="s">
        <v>1566</v>
      </c>
      <c r="X4" s="2" t="s">
        <v>0</v>
      </c>
      <c r="Y4" s="2">
        <v>18.5</v>
      </c>
      <c r="Z4" s="2">
        <v>2.2369444444444433</v>
      </c>
      <c r="AA4" s="2">
        <v>1778.1227953809762</v>
      </c>
    </row>
    <row r="5" spans="1:27" x14ac:dyDescent="0.25">
      <c r="A5" s="2" t="s">
        <v>1500</v>
      </c>
      <c r="B5" s="2" t="s">
        <v>20</v>
      </c>
      <c r="C5" s="2" t="s">
        <v>1636</v>
      </c>
      <c r="D5" s="2">
        <v>1778.1274000000001</v>
      </c>
      <c r="E5" s="2" t="s">
        <v>18</v>
      </c>
      <c r="F5" s="2" t="s">
        <v>1103</v>
      </c>
      <c r="G5" s="2" t="s">
        <v>968</v>
      </c>
      <c r="H5" s="2">
        <v>1755.9485999999999</v>
      </c>
      <c r="I5" s="2" t="s">
        <v>623</v>
      </c>
      <c r="J5" s="2" t="s">
        <v>1199</v>
      </c>
      <c r="K5" s="2" t="s">
        <v>1635</v>
      </c>
      <c r="L5" s="2" t="s">
        <v>1634</v>
      </c>
      <c r="M5" s="2" t="s">
        <v>664</v>
      </c>
      <c r="N5" s="2" t="s">
        <v>1471</v>
      </c>
      <c r="O5" s="2" t="s">
        <v>1602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6.8006320000000002</v>
      </c>
      <c r="V5" s="2" t="s">
        <v>1493</v>
      </c>
      <c r="W5" s="2" t="s">
        <v>1566</v>
      </c>
      <c r="X5" s="2" t="s">
        <v>0</v>
      </c>
      <c r="Y5" s="2">
        <v>18.504166666666666</v>
      </c>
      <c r="Z5" s="2">
        <v>2.2411111111111097</v>
      </c>
      <c r="AA5" s="2">
        <v>1778.1215845689453</v>
      </c>
    </row>
    <row r="6" spans="1:27" x14ac:dyDescent="0.25">
      <c r="A6" s="2" t="s">
        <v>1500</v>
      </c>
      <c r="B6" s="2" t="s">
        <v>20</v>
      </c>
      <c r="C6" s="2" t="s">
        <v>1633</v>
      </c>
      <c r="D6" s="2">
        <v>1778.1270999999999</v>
      </c>
      <c r="E6" s="2" t="s">
        <v>18</v>
      </c>
      <c r="F6" s="2" t="s">
        <v>1632</v>
      </c>
      <c r="G6" s="2" t="s">
        <v>166</v>
      </c>
      <c r="H6" s="2">
        <v>1755.9499000000001</v>
      </c>
      <c r="I6" s="2" t="s">
        <v>1631</v>
      </c>
      <c r="J6" s="2" t="s">
        <v>674</v>
      </c>
      <c r="K6" s="2" t="s">
        <v>1630</v>
      </c>
      <c r="L6" s="2" t="s">
        <v>1629</v>
      </c>
      <c r="M6" s="2" t="s">
        <v>644</v>
      </c>
      <c r="N6" s="2" t="s">
        <v>1628</v>
      </c>
      <c r="O6" s="2" t="s">
        <v>1602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6.8006320000000002</v>
      </c>
      <c r="V6" s="2" t="s">
        <v>1493</v>
      </c>
      <c r="W6" s="2" t="s">
        <v>1566</v>
      </c>
      <c r="X6" s="2" t="s">
        <v>0</v>
      </c>
      <c r="Y6" s="2">
        <v>18.508333333333333</v>
      </c>
      <c r="Z6" s="2">
        <v>2.2452777777777762</v>
      </c>
      <c r="AA6" s="2">
        <v>1778.1212737569142</v>
      </c>
    </row>
    <row r="7" spans="1:27" x14ac:dyDescent="0.25">
      <c r="A7" s="2" t="s">
        <v>1500</v>
      </c>
      <c r="B7" s="2" t="s">
        <v>20</v>
      </c>
      <c r="C7" s="2" t="s">
        <v>1627</v>
      </c>
      <c r="D7" s="2">
        <v>1778.125</v>
      </c>
      <c r="E7" s="2" t="s">
        <v>18</v>
      </c>
      <c r="F7" s="2" t="s">
        <v>1161</v>
      </c>
      <c r="G7" s="2" t="s">
        <v>91</v>
      </c>
      <c r="H7" s="2">
        <v>1755.9493</v>
      </c>
      <c r="I7" s="2" t="s">
        <v>1626</v>
      </c>
      <c r="J7" s="2" t="s">
        <v>59</v>
      </c>
      <c r="K7" s="2" t="s">
        <v>1625</v>
      </c>
      <c r="L7" s="2" t="s">
        <v>1624</v>
      </c>
      <c r="M7" s="2" t="s">
        <v>664</v>
      </c>
      <c r="N7" s="2" t="s">
        <v>1102</v>
      </c>
      <c r="O7" s="2" t="s">
        <v>1602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6.8006320000000002</v>
      </c>
      <c r="V7" s="2" t="s">
        <v>1493</v>
      </c>
      <c r="W7" s="2" t="s">
        <v>1566</v>
      </c>
      <c r="X7" s="2" t="s">
        <v>0</v>
      </c>
      <c r="Y7" s="2">
        <v>18.512499999999999</v>
      </c>
      <c r="Z7" s="2">
        <v>2.2494444444444426</v>
      </c>
      <c r="AA7" s="2">
        <v>1778.1191629448833</v>
      </c>
    </row>
    <row r="8" spans="1:27" x14ac:dyDescent="0.25">
      <c r="A8" s="2" t="s">
        <v>1500</v>
      </c>
      <c r="B8" s="2" t="s">
        <v>20</v>
      </c>
      <c r="C8" s="2" t="s">
        <v>1623</v>
      </c>
      <c r="D8" s="2">
        <v>1778.1216999999999</v>
      </c>
      <c r="E8" s="2" t="s">
        <v>18</v>
      </c>
      <c r="F8" s="2" t="s">
        <v>1033</v>
      </c>
      <c r="G8" s="2" t="s">
        <v>593</v>
      </c>
      <c r="H8" s="2">
        <v>1755.9473</v>
      </c>
      <c r="I8" s="2" t="s">
        <v>79</v>
      </c>
      <c r="J8" s="2" t="s">
        <v>1328</v>
      </c>
      <c r="K8" s="2" t="s">
        <v>1622</v>
      </c>
      <c r="L8" s="2" t="s">
        <v>1621</v>
      </c>
      <c r="M8" s="2" t="s">
        <v>664</v>
      </c>
      <c r="N8" s="2" t="s">
        <v>1620</v>
      </c>
      <c r="O8" s="2" t="s">
        <v>1602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6.8006320000000002</v>
      </c>
      <c r="V8" s="2" t="s">
        <v>1493</v>
      </c>
      <c r="W8" s="2" t="s">
        <v>1566</v>
      </c>
      <c r="X8" s="2" t="s">
        <v>0</v>
      </c>
      <c r="Y8" s="2">
        <v>18.516666666666666</v>
      </c>
      <c r="Z8" s="2">
        <v>2.253611111111109</v>
      </c>
      <c r="AA8" s="2">
        <v>1778.1158521328523</v>
      </c>
    </row>
    <row r="9" spans="1:27" x14ac:dyDescent="0.25">
      <c r="A9" s="2" t="s">
        <v>1500</v>
      </c>
      <c r="B9" s="2" t="s">
        <v>20</v>
      </c>
      <c r="C9" s="2" t="s">
        <v>1619</v>
      </c>
      <c r="D9" s="2">
        <v>1778.1219000000001</v>
      </c>
      <c r="E9" s="2" t="s">
        <v>18</v>
      </c>
      <c r="F9" s="2" t="s">
        <v>481</v>
      </c>
      <c r="G9" s="2" t="s">
        <v>619</v>
      </c>
      <c r="H9" s="2">
        <v>1755.9478999999999</v>
      </c>
      <c r="I9" s="2" t="s">
        <v>1618</v>
      </c>
      <c r="J9" s="2" t="s">
        <v>1370</v>
      </c>
      <c r="K9" s="2" t="s">
        <v>1617</v>
      </c>
      <c r="L9" s="2" t="s">
        <v>1616</v>
      </c>
      <c r="M9" s="2" t="s">
        <v>644</v>
      </c>
      <c r="N9" s="2" t="s">
        <v>255</v>
      </c>
      <c r="O9" s="2" t="s">
        <v>1602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6.8006320000000002</v>
      </c>
      <c r="V9" s="2" t="s">
        <v>1493</v>
      </c>
      <c r="W9" s="2" t="s">
        <v>1566</v>
      </c>
      <c r="X9" s="2" t="s">
        <v>0</v>
      </c>
      <c r="Y9" s="2">
        <v>18.520833333333332</v>
      </c>
      <c r="Z9" s="2">
        <v>2.2577777777777754</v>
      </c>
      <c r="AA9" s="2">
        <v>1778.1160413208215</v>
      </c>
    </row>
    <row r="10" spans="1:27" x14ac:dyDescent="0.25">
      <c r="A10" s="2" t="s">
        <v>1500</v>
      </c>
      <c r="B10" s="2" t="s">
        <v>20</v>
      </c>
      <c r="C10" s="2" t="s">
        <v>1615</v>
      </c>
      <c r="D10" s="2">
        <v>1778.1197999999999</v>
      </c>
      <c r="E10" s="2" t="s">
        <v>18</v>
      </c>
      <c r="F10" s="2" t="s">
        <v>706</v>
      </c>
      <c r="G10" s="2" t="s">
        <v>214</v>
      </c>
      <c r="H10" s="2">
        <v>1755.9476</v>
      </c>
      <c r="I10" s="2" t="s">
        <v>142</v>
      </c>
      <c r="J10" s="2" t="s">
        <v>705</v>
      </c>
      <c r="K10" s="2" t="s">
        <v>1614</v>
      </c>
      <c r="L10" s="2" t="s">
        <v>1613</v>
      </c>
      <c r="M10" s="2" t="s">
        <v>246</v>
      </c>
      <c r="N10" s="2" t="s">
        <v>1085</v>
      </c>
      <c r="O10" s="2" t="s">
        <v>1602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6.8006320000000002</v>
      </c>
      <c r="V10" s="2" t="s">
        <v>1493</v>
      </c>
      <c r="W10" s="2" t="s">
        <v>1566</v>
      </c>
      <c r="X10" s="2" t="s">
        <v>0</v>
      </c>
      <c r="Y10" s="2">
        <v>18.524999999999999</v>
      </c>
      <c r="Z10" s="2">
        <v>2.2619444444444419</v>
      </c>
      <c r="AA10" s="2">
        <v>1778.1139305087902</v>
      </c>
    </row>
    <row r="11" spans="1:27" x14ac:dyDescent="0.25">
      <c r="A11" s="2" t="s">
        <v>1500</v>
      </c>
      <c r="B11" s="2" t="s">
        <v>20</v>
      </c>
      <c r="C11" s="2" t="s">
        <v>1612</v>
      </c>
      <c r="D11" s="2">
        <v>1778.1195</v>
      </c>
      <c r="E11" s="2" t="s">
        <v>18</v>
      </c>
      <c r="F11" s="2" t="s">
        <v>316</v>
      </c>
      <c r="G11" s="2" t="s">
        <v>315</v>
      </c>
      <c r="H11" s="2">
        <v>1755.9484</v>
      </c>
      <c r="I11" s="2" t="s">
        <v>68</v>
      </c>
      <c r="J11" s="2" t="s">
        <v>1611</v>
      </c>
      <c r="K11" s="2" t="s">
        <v>1610</v>
      </c>
      <c r="L11" s="2" t="s">
        <v>1609</v>
      </c>
      <c r="M11" s="2" t="s">
        <v>655</v>
      </c>
      <c r="N11" s="2" t="s">
        <v>1608</v>
      </c>
      <c r="O11" s="2" t="s">
        <v>1602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6.8006320000000002</v>
      </c>
      <c r="V11" s="2" t="s">
        <v>1493</v>
      </c>
      <c r="W11" s="2" t="s">
        <v>1566</v>
      </c>
      <c r="X11" s="2" t="s">
        <v>0</v>
      </c>
      <c r="Y11" s="2">
        <v>18.529166666666665</v>
      </c>
      <c r="Z11" s="2">
        <v>2.2661111111111083</v>
      </c>
      <c r="AA11" s="2">
        <v>1778.1136196967593</v>
      </c>
    </row>
    <row r="12" spans="1:27" x14ac:dyDescent="0.25">
      <c r="A12" s="2" t="s">
        <v>1500</v>
      </c>
      <c r="B12" s="2" t="s">
        <v>20</v>
      </c>
      <c r="C12" s="2" t="s">
        <v>1607</v>
      </c>
      <c r="D12" s="2">
        <v>1778.1169</v>
      </c>
      <c r="E12" s="2" t="s">
        <v>18</v>
      </c>
      <c r="F12" s="2" t="s">
        <v>1046</v>
      </c>
      <c r="G12" s="2" t="s">
        <v>573</v>
      </c>
      <c r="H12" s="2">
        <v>1755.9467</v>
      </c>
      <c r="I12" s="2" t="s">
        <v>1606</v>
      </c>
      <c r="J12" s="2" t="s">
        <v>863</v>
      </c>
      <c r="K12" s="2" t="s">
        <v>1605</v>
      </c>
      <c r="L12" s="2" t="s">
        <v>1604</v>
      </c>
      <c r="M12" s="2" t="s">
        <v>815</v>
      </c>
      <c r="N12" s="2" t="s">
        <v>1603</v>
      </c>
      <c r="O12" s="2" t="s">
        <v>1602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6.8006320000000002</v>
      </c>
      <c r="V12" s="2" t="s">
        <v>1493</v>
      </c>
      <c r="W12" s="2" t="s">
        <v>1566</v>
      </c>
      <c r="X12" s="2" t="s">
        <v>0</v>
      </c>
      <c r="Y12" s="2">
        <v>18.533333333333335</v>
      </c>
      <c r="Z12" s="2">
        <v>2.2702777777777783</v>
      </c>
      <c r="AA12" s="2">
        <v>1778.1110088847283</v>
      </c>
    </row>
    <row r="13" spans="1:27" x14ac:dyDescent="0.25">
      <c r="A13" s="2" t="s">
        <v>1500</v>
      </c>
      <c r="B13" s="2" t="s">
        <v>20</v>
      </c>
      <c r="C13" s="2" t="s">
        <v>1601</v>
      </c>
      <c r="D13" s="2">
        <v>1778.1157000000001</v>
      </c>
      <c r="E13" s="2" t="s">
        <v>18</v>
      </c>
      <c r="F13" s="2" t="s">
        <v>1046</v>
      </c>
      <c r="G13" s="2" t="s">
        <v>573</v>
      </c>
      <c r="H13" s="2">
        <v>1755.9457</v>
      </c>
      <c r="I13" s="2" t="s">
        <v>90</v>
      </c>
      <c r="J13" s="2" t="s">
        <v>658</v>
      </c>
      <c r="K13" s="2" t="s">
        <v>1600</v>
      </c>
      <c r="L13" s="2" t="s">
        <v>1599</v>
      </c>
      <c r="M13" s="2" t="s">
        <v>246</v>
      </c>
      <c r="N13" s="2" t="s">
        <v>1598</v>
      </c>
      <c r="O13" s="2" t="s">
        <v>1522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6.8006320000000002</v>
      </c>
      <c r="V13" s="2" t="s">
        <v>1493</v>
      </c>
      <c r="W13" s="2" t="s">
        <v>1566</v>
      </c>
      <c r="X13" s="2" t="s">
        <v>0</v>
      </c>
      <c r="Y13" s="2">
        <v>18.537500000000001</v>
      </c>
      <c r="Z13" s="2">
        <v>2.2744444444444447</v>
      </c>
      <c r="AA13" s="2">
        <v>1778.1097980726975</v>
      </c>
    </row>
    <row r="14" spans="1:27" x14ac:dyDescent="0.25">
      <c r="A14" s="2" t="s">
        <v>1500</v>
      </c>
      <c r="B14" s="2" t="s">
        <v>20</v>
      </c>
      <c r="C14" s="2" t="s">
        <v>1597</v>
      </c>
      <c r="D14" s="2">
        <v>1778.1134999999999</v>
      </c>
      <c r="E14" s="2" t="s">
        <v>18</v>
      </c>
      <c r="F14" s="2" t="s">
        <v>481</v>
      </c>
      <c r="G14" s="2" t="s">
        <v>619</v>
      </c>
      <c r="H14" s="2">
        <v>1755.9455</v>
      </c>
      <c r="I14" s="2" t="s">
        <v>526</v>
      </c>
      <c r="J14" s="2" t="s">
        <v>830</v>
      </c>
      <c r="K14" s="2" t="s">
        <v>1596</v>
      </c>
      <c r="L14" s="2" t="s">
        <v>1595</v>
      </c>
      <c r="M14" s="2" t="s">
        <v>635</v>
      </c>
      <c r="N14" s="2" t="s">
        <v>536</v>
      </c>
      <c r="O14" s="2" t="s">
        <v>1522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6.8006320000000002</v>
      </c>
      <c r="V14" s="2" t="s">
        <v>1493</v>
      </c>
      <c r="W14" s="2" t="s">
        <v>1566</v>
      </c>
      <c r="X14" s="2" t="s">
        <v>0</v>
      </c>
      <c r="Y14" s="2">
        <v>18.541666666666668</v>
      </c>
      <c r="Z14" s="2">
        <v>2.2786111111111111</v>
      </c>
      <c r="AA14" s="2">
        <v>1778.1075872606664</v>
      </c>
    </row>
    <row r="15" spans="1:27" x14ac:dyDescent="0.25">
      <c r="A15" s="2" t="s">
        <v>1500</v>
      </c>
      <c r="B15" s="2" t="s">
        <v>20</v>
      </c>
      <c r="C15" s="2" t="s">
        <v>1594</v>
      </c>
      <c r="D15" s="2">
        <v>1778.116</v>
      </c>
      <c r="E15" s="2" t="s">
        <v>18</v>
      </c>
      <c r="F15" s="2" t="s">
        <v>353</v>
      </c>
      <c r="G15" s="2" t="s">
        <v>819</v>
      </c>
      <c r="H15" s="2">
        <v>1755.9475</v>
      </c>
      <c r="I15" s="2" t="s">
        <v>1593</v>
      </c>
      <c r="J15" s="2" t="s">
        <v>1088</v>
      </c>
      <c r="K15" s="2" t="s">
        <v>1592</v>
      </c>
      <c r="L15" s="2" t="s">
        <v>1591</v>
      </c>
      <c r="M15" s="2" t="s">
        <v>760</v>
      </c>
      <c r="N15" s="2" t="s">
        <v>544</v>
      </c>
      <c r="O15" s="2" t="s">
        <v>1522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6.8006320000000002</v>
      </c>
      <c r="V15" s="2" t="s">
        <v>1493</v>
      </c>
      <c r="W15" s="2" t="s">
        <v>1566</v>
      </c>
      <c r="X15" s="2" t="s">
        <v>0</v>
      </c>
      <c r="Y15" s="2">
        <v>18.545833333333334</v>
      </c>
      <c r="Z15" s="2">
        <v>2.2827777777777776</v>
      </c>
      <c r="AA15" s="2">
        <v>1778.1100764486355</v>
      </c>
    </row>
    <row r="16" spans="1:27" x14ac:dyDescent="0.25">
      <c r="A16" s="2" t="s">
        <v>1500</v>
      </c>
      <c r="B16" s="2" t="s">
        <v>20</v>
      </c>
      <c r="C16" s="2" t="s">
        <v>1589</v>
      </c>
      <c r="D16" s="2">
        <v>1778.1124</v>
      </c>
      <c r="E16" s="2" t="s">
        <v>18</v>
      </c>
      <c r="F16" s="2" t="s">
        <v>493</v>
      </c>
      <c r="G16" s="2" t="s">
        <v>593</v>
      </c>
      <c r="H16" s="2">
        <v>1755.9458</v>
      </c>
      <c r="I16" s="2" t="s">
        <v>549</v>
      </c>
      <c r="J16" s="2" t="s">
        <v>1339</v>
      </c>
      <c r="K16" s="2" t="s">
        <v>1075</v>
      </c>
      <c r="L16" s="2" t="s">
        <v>1588</v>
      </c>
      <c r="M16" s="2" t="s">
        <v>760</v>
      </c>
      <c r="N16" s="2" t="s">
        <v>1587</v>
      </c>
      <c r="O16" s="2" t="s">
        <v>1522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6.80063</v>
      </c>
      <c r="V16" s="2" t="s">
        <v>1493</v>
      </c>
      <c r="W16" s="2" t="s">
        <v>1566</v>
      </c>
      <c r="X16" s="2" t="s">
        <v>0</v>
      </c>
      <c r="Y16" s="2">
        <v>18.55</v>
      </c>
      <c r="Z16" s="2">
        <v>2.286944444444444</v>
      </c>
      <c r="AA16" s="2">
        <v>1778.1064656366045</v>
      </c>
    </row>
    <row r="17" spans="1:27" x14ac:dyDescent="0.25">
      <c r="A17" s="2" t="s">
        <v>1500</v>
      </c>
      <c r="B17" s="2" t="s">
        <v>20</v>
      </c>
      <c r="C17" s="2" t="s">
        <v>1586</v>
      </c>
      <c r="D17" s="2">
        <v>1778.1114</v>
      </c>
      <c r="E17" s="2" t="s">
        <v>18</v>
      </c>
      <c r="F17" s="2" t="s">
        <v>686</v>
      </c>
      <c r="G17" s="2" t="s">
        <v>593</v>
      </c>
      <c r="H17" s="2">
        <v>1755.9449999999999</v>
      </c>
      <c r="I17" s="2" t="s">
        <v>1585</v>
      </c>
      <c r="J17" s="2" t="s">
        <v>818</v>
      </c>
      <c r="K17" s="2" t="s">
        <v>1584</v>
      </c>
      <c r="L17" s="2" t="s">
        <v>1583</v>
      </c>
      <c r="M17" s="2" t="s">
        <v>1069</v>
      </c>
      <c r="N17" s="2" t="s">
        <v>1582</v>
      </c>
      <c r="O17" s="2" t="s">
        <v>1522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6.80063</v>
      </c>
      <c r="V17" s="2" t="s">
        <v>1493</v>
      </c>
      <c r="W17" s="2" t="s">
        <v>1566</v>
      </c>
      <c r="X17" s="2" t="s">
        <v>0</v>
      </c>
      <c r="Y17" s="2">
        <v>18.554166666666667</v>
      </c>
      <c r="Z17" s="2">
        <v>2.2911111111111104</v>
      </c>
      <c r="AA17" s="2">
        <v>1778.1054548245736</v>
      </c>
    </row>
    <row r="18" spans="1:27" x14ac:dyDescent="0.25">
      <c r="A18" s="2" t="s">
        <v>1500</v>
      </c>
      <c r="B18" s="2" t="s">
        <v>20</v>
      </c>
      <c r="C18" s="2" t="s">
        <v>1581</v>
      </c>
      <c r="D18" s="2">
        <v>1778.1147000000001</v>
      </c>
      <c r="E18" s="2" t="s">
        <v>18</v>
      </c>
      <c r="F18" s="2" t="s">
        <v>540</v>
      </c>
      <c r="G18" s="2" t="s">
        <v>123</v>
      </c>
      <c r="H18" s="2">
        <v>1755.9499000000001</v>
      </c>
      <c r="I18" s="2" t="s">
        <v>1514</v>
      </c>
      <c r="J18" s="2" t="s">
        <v>1431</v>
      </c>
      <c r="K18" s="2" t="s">
        <v>1580</v>
      </c>
      <c r="L18" s="2" t="s">
        <v>1579</v>
      </c>
      <c r="M18" s="2" t="s">
        <v>815</v>
      </c>
      <c r="N18" s="2" t="s">
        <v>1578</v>
      </c>
      <c r="O18" s="2" t="s">
        <v>1522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6.80063</v>
      </c>
      <c r="V18" s="2" t="s">
        <v>1493</v>
      </c>
      <c r="W18" s="2" t="s">
        <v>1566</v>
      </c>
      <c r="X18" s="2" t="s">
        <v>0</v>
      </c>
      <c r="Y18" s="2">
        <v>18.558333333333334</v>
      </c>
      <c r="Z18" s="2">
        <v>2.2952777777777769</v>
      </c>
      <c r="AA18" s="2">
        <v>1778.1087440125427</v>
      </c>
    </row>
    <row r="19" spans="1:27" x14ac:dyDescent="0.25">
      <c r="A19" s="2" t="s">
        <v>1500</v>
      </c>
      <c r="B19" s="2" t="s">
        <v>20</v>
      </c>
      <c r="C19" s="2" t="s">
        <v>1577</v>
      </c>
      <c r="D19" s="2">
        <v>1778.1122</v>
      </c>
      <c r="E19" s="2" t="s">
        <v>18</v>
      </c>
      <c r="F19" s="2" t="s">
        <v>1052</v>
      </c>
      <c r="G19" s="2" t="s">
        <v>573</v>
      </c>
      <c r="H19" s="2">
        <v>1755.9477999999999</v>
      </c>
      <c r="I19" s="2" t="s">
        <v>165</v>
      </c>
      <c r="J19" s="2" t="s">
        <v>818</v>
      </c>
      <c r="K19" s="2" t="s">
        <v>195</v>
      </c>
      <c r="L19" s="2" t="s">
        <v>1576</v>
      </c>
      <c r="M19" s="2" t="s">
        <v>644</v>
      </c>
      <c r="N19" s="2" t="s">
        <v>194</v>
      </c>
      <c r="O19" s="2" t="s">
        <v>1522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6.80063</v>
      </c>
      <c r="V19" s="2" t="s">
        <v>1493</v>
      </c>
      <c r="W19" s="2" t="s">
        <v>1566</v>
      </c>
      <c r="X19" s="2" t="s">
        <v>0</v>
      </c>
      <c r="Y19" s="2">
        <v>18.5625</v>
      </c>
      <c r="Z19" s="2">
        <v>2.2994444444444433</v>
      </c>
      <c r="AA19" s="2">
        <v>1778.1062332005117</v>
      </c>
    </row>
    <row r="20" spans="1:27" x14ac:dyDescent="0.25">
      <c r="A20" s="2" t="s">
        <v>1500</v>
      </c>
      <c r="B20" s="2" t="s">
        <v>20</v>
      </c>
      <c r="C20" s="2" t="s">
        <v>1575</v>
      </c>
      <c r="D20" s="2">
        <v>1778.1098</v>
      </c>
      <c r="E20" s="2" t="s">
        <v>18</v>
      </c>
      <c r="F20" s="2" t="s">
        <v>747</v>
      </c>
      <c r="G20" s="2" t="s">
        <v>604</v>
      </c>
      <c r="H20" s="2">
        <v>1755.9463000000001</v>
      </c>
      <c r="I20" s="2" t="s">
        <v>1553</v>
      </c>
      <c r="J20" s="2" t="s">
        <v>1482</v>
      </c>
      <c r="K20" s="2" t="s">
        <v>1047</v>
      </c>
      <c r="L20" s="2" t="s">
        <v>1574</v>
      </c>
      <c r="M20" s="2" t="s">
        <v>815</v>
      </c>
      <c r="N20" s="2" t="s">
        <v>1423</v>
      </c>
      <c r="O20" s="2" t="s">
        <v>1522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6.80063</v>
      </c>
      <c r="V20" s="2" t="s">
        <v>1493</v>
      </c>
      <c r="W20" s="2" t="s">
        <v>1566</v>
      </c>
      <c r="X20" s="2" t="s">
        <v>0</v>
      </c>
      <c r="Y20" s="2">
        <v>18.566666666666666</v>
      </c>
      <c r="Z20" s="2">
        <v>2.3036111111111097</v>
      </c>
      <c r="AA20" s="2">
        <v>1778.1038223884807</v>
      </c>
    </row>
    <row r="21" spans="1:27" x14ac:dyDescent="0.25">
      <c r="A21" s="2" t="s">
        <v>1500</v>
      </c>
      <c r="B21" s="2" t="s">
        <v>20</v>
      </c>
      <c r="C21" s="2" t="s">
        <v>1573</v>
      </c>
      <c r="D21" s="2">
        <v>1778.1076</v>
      </c>
      <c r="E21" s="2" t="s">
        <v>18</v>
      </c>
      <c r="F21" s="2" t="s">
        <v>747</v>
      </c>
      <c r="G21" s="2" t="s">
        <v>604</v>
      </c>
      <c r="H21" s="2">
        <v>1755.9458</v>
      </c>
      <c r="I21" s="2" t="s">
        <v>189</v>
      </c>
      <c r="J21" s="2" t="s">
        <v>793</v>
      </c>
      <c r="K21" s="2" t="s">
        <v>1572</v>
      </c>
      <c r="L21" s="2" t="s">
        <v>1571</v>
      </c>
      <c r="M21" s="2" t="s">
        <v>664</v>
      </c>
      <c r="N21" s="2" t="s">
        <v>1570</v>
      </c>
      <c r="O21" s="2" t="s">
        <v>1522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6.80063</v>
      </c>
      <c r="V21" s="2" t="s">
        <v>1493</v>
      </c>
      <c r="W21" s="2" t="s">
        <v>1566</v>
      </c>
      <c r="X21" s="2" t="s">
        <v>0</v>
      </c>
      <c r="Y21" s="2">
        <v>18.570833333333333</v>
      </c>
      <c r="Z21" s="2">
        <v>2.3077777777777762</v>
      </c>
      <c r="AA21" s="2">
        <v>1778.1016115764498</v>
      </c>
    </row>
    <row r="22" spans="1:27" x14ac:dyDescent="0.25">
      <c r="A22" s="2" t="s">
        <v>1500</v>
      </c>
      <c r="B22" s="2" t="s">
        <v>20</v>
      </c>
      <c r="C22" s="2" t="s">
        <v>1569</v>
      </c>
      <c r="D22" s="2">
        <v>1778.1078</v>
      </c>
      <c r="E22" s="2" t="s">
        <v>18</v>
      </c>
      <c r="F22" s="2" t="s">
        <v>323</v>
      </c>
      <c r="G22" s="2" t="s">
        <v>315</v>
      </c>
      <c r="H22" s="2">
        <v>1755.9463000000001</v>
      </c>
      <c r="I22" s="2" t="s">
        <v>196</v>
      </c>
      <c r="J22" s="2" t="s">
        <v>793</v>
      </c>
      <c r="K22" s="2" t="s">
        <v>1568</v>
      </c>
      <c r="L22" s="2" t="s">
        <v>1567</v>
      </c>
      <c r="M22" s="2" t="s">
        <v>664</v>
      </c>
      <c r="N22" s="2" t="s">
        <v>1027</v>
      </c>
      <c r="O22" s="2" t="s">
        <v>1522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6.80063</v>
      </c>
      <c r="V22" s="2" t="s">
        <v>1493</v>
      </c>
      <c r="W22" s="2" t="s">
        <v>1566</v>
      </c>
      <c r="X22" s="2" t="s">
        <v>0</v>
      </c>
      <c r="Y22" s="2">
        <v>18.574999999999999</v>
      </c>
      <c r="Z22" s="2">
        <v>2.3119444444444426</v>
      </c>
      <c r="AA22" s="2">
        <v>1778.1018007644188</v>
      </c>
    </row>
    <row r="23" spans="1:27" x14ac:dyDescent="0.25">
      <c r="A23" s="2" t="s">
        <v>1500</v>
      </c>
      <c r="B23" s="2" t="s">
        <v>20</v>
      </c>
      <c r="C23" s="2" t="s">
        <v>1565</v>
      </c>
      <c r="D23" s="2">
        <v>1778.1051</v>
      </c>
      <c r="E23" s="2" t="s">
        <v>18</v>
      </c>
      <c r="F23" s="2" t="s">
        <v>713</v>
      </c>
      <c r="G23" s="2" t="s">
        <v>604</v>
      </c>
      <c r="H23" s="2">
        <v>1755.9438</v>
      </c>
      <c r="I23" s="2" t="s">
        <v>770</v>
      </c>
      <c r="J23" s="2" t="s">
        <v>807</v>
      </c>
      <c r="K23" s="2" t="s">
        <v>1564</v>
      </c>
      <c r="L23" s="2" t="s">
        <v>1563</v>
      </c>
      <c r="M23" s="2" t="s">
        <v>246</v>
      </c>
      <c r="N23" s="2" t="s">
        <v>1562</v>
      </c>
      <c r="O23" s="2" t="s">
        <v>1522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6.80063</v>
      </c>
      <c r="V23" s="2" t="s">
        <v>1493</v>
      </c>
      <c r="W23" s="2" t="s">
        <v>1558</v>
      </c>
      <c r="X23" s="2" t="s">
        <v>0</v>
      </c>
      <c r="Y23" s="2">
        <v>18.579166666666666</v>
      </c>
      <c r="Z23" s="2">
        <v>2.316111111111109</v>
      </c>
      <c r="AA23" s="2">
        <v>1778.0990899523879</v>
      </c>
    </row>
    <row r="24" spans="1:27" x14ac:dyDescent="0.25">
      <c r="A24" s="2" t="s">
        <v>1500</v>
      </c>
      <c r="B24" s="2" t="s">
        <v>20</v>
      </c>
      <c r="C24" s="2" t="s">
        <v>1561</v>
      </c>
      <c r="D24" s="2">
        <v>1778.1094000000001</v>
      </c>
      <c r="E24" s="2" t="s">
        <v>18</v>
      </c>
      <c r="F24" s="2" t="s">
        <v>706</v>
      </c>
      <c r="G24" s="2" t="s">
        <v>619</v>
      </c>
      <c r="H24" s="2">
        <v>1755.9481000000001</v>
      </c>
      <c r="I24" s="2" t="s">
        <v>775</v>
      </c>
      <c r="J24" s="2" t="s">
        <v>1100</v>
      </c>
      <c r="K24" s="2" t="s">
        <v>1560</v>
      </c>
      <c r="L24" s="2" t="s">
        <v>1559</v>
      </c>
      <c r="M24" s="2" t="s">
        <v>815</v>
      </c>
      <c r="N24" s="2" t="s">
        <v>1405</v>
      </c>
      <c r="O24" s="2" t="s">
        <v>1522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6.80063</v>
      </c>
      <c r="V24" s="2" t="s">
        <v>1493</v>
      </c>
      <c r="W24" s="2" t="s">
        <v>1558</v>
      </c>
      <c r="X24" s="2" t="s">
        <v>0</v>
      </c>
      <c r="Y24" s="2">
        <v>18.583333333333332</v>
      </c>
      <c r="Z24" s="2">
        <v>2.3202777777777754</v>
      </c>
      <c r="AA24" s="2">
        <v>1778.103379140357</v>
      </c>
    </row>
    <row r="25" spans="1:27" x14ac:dyDescent="0.25">
      <c r="A25" s="2" t="s">
        <v>1500</v>
      </c>
      <c r="B25" s="2" t="s">
        <v>20</v>
      </c>
      <c r="C25" s="2" t="s">
        <v>1557</v>
      </c>
      <c r="D25" s="2">
        <v>1778.104</v>
      </c>
      <c r="E25" s="2" t="s">
        <v>18</v>
      </c>
      <c r="F25" s="2" t="s">
        <v>118</v>
      </c>
      <c r="G25" s="2" t="s">
        <v>117</v>
      </c>
      <c r="H25" s="2">
        <v>1755.9437</v>
      </c>
      <c r="I25" s="2" t="s">
        <v>770</v>
      </c>
      <c r="J25" s="2" t="s">
        <v>711</v>
      </c>
      <c r="K25" s="2" t="s">
        <v>1556</v>
      </c>
      <c r="L25" s="2" t="s">
        <v>1555</v>
      </c>
      <c r="M25" s="2" t="s">
        <v>664</v>
      </c>
      <c r="N25" s="2" t="s">
        <v>797</v>
      </c>
      <c r="O25" s="2" t="s">
        <v>1522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6.80063</v>
      </c>
      <c r="V25" s="2" t="s">
        <v>1493</v>
      </c>
      <c r="W25" s="2" t="s">
        <v>1516</v>
      </c>
      <c r="X25" s="2" t="s">
        <v>0</v>
      </c>
      <c r="Y25" s="2">
        <v>18.587499999999999</v>
      </c>
      <c r="Z25" s="2">
        <v>2.3244444444444419</v>
      </c>
      <c r="AA25" s="2">
        <v>1778.097968328326</v>
      </c>
    </row>
    <row r="26" spans="1:27" x14ac:dyDescent="0.25">
      <c r="A26" s="2" t="s">
        <v>1500</v>
      </c>
      <c r="B26" s="2" t="s">
        <v>20</v>
      </c>
      <c r="C26" s="2" t="s">
        <v>1554</v>
      </c>
      <c r="D26" s="2">
        <v>1778.1067</v>
      </c>
      <c r="E26" s="2" t="s">
        <v>18</v>
      </c>
      <c r="F26" s="2" t="s">
        <v>713</v>
      </c>
      <c r="G26" s="2" t="s">
        <v>604</v>
      </c>
      <c r="H26" s="2">
        <v>1755.9467</v>
      </c>
      <c r="I26" s="2" t="s">
        <v>1553</v>
      </c>
      <c r="J26" s="2" t="s">
        <v>786</v>
      </c>
      <c r="K26" s="2" t="s">
        <v>1552</v>
      </c>
      <c r="L26" s="2" t="s">
        <v>1551</v>
      </c>
      <c r="M26" s="2" t="s">
        <v>655</v>
      </c>
      <c r="N26" s="2" t="s">
        <v>1395</v>
      </c>
      <c r="O26" s="2" t="s">
        <v>1522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6.80063</v>
      </c>
      <c r="V26" s="2" t="s">
        <v>1493</v>
      </c>
      <c r="W26" s="2" t="s">
        <v>1516</v>
      </c>
      <c r="X26" s="2" t="s">
        <v>0</v>
      </c>
      <c r="Y26" s="2">
        <v>18.591666666666665</v>
      </c>
      <c r="Z26" s="2">
        <v>2.3286111111111083</v>
      </c>
      <c r="AA26" s="2">
        <v>1778.1006575162949</v>
      </c>
    </row>
    <row r="27" spans="1:27" x14ac:dyDescent="0.25">
      <c r="A27" s="2" t="s">
        <v>1500</v>
      </c>
      <c r="B27" s="2" t="s">
        <v>20</v>
      </c>
      <c r="C27" s="2" t="s">
        <v>1549</v>
      </c>
      <c r="D27" s="2">
        <v>1778.107</v>
      </c>
      <c r="E27" s="2" t="s">
        <v>18</v>
      </c>
      <c r="F27" s="2" t="s">
        <v>323</v>
      </c>
      <c r="G27" s="2" t="s">
        <v>315</v>
      </c>
      <c r="H27" s="2">
        <v>1755.9471000000001</v>
      </c>
      <c r="I27" s="2" t="s">
        <v>668</v>
      </c>
      <c r="J27" s="2" t="s">
        <v>658</v>
      </c>
      <c r="K27" s="2" t="s">
        <v>1024</v>
      </c>
      <c r="L27" s="2" t="s">
        <v>1548</v>
      </c>
      <c r="M27" s="2" t="s">
        <v>655</v>
      </c>
      <c r="N27" s="2" t="s">
        <v>1395</v>
      </c>
      <c r="O27" s="2" t="s">
        <v>1522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6.8006289999999998</v>
      </c>
      <c r="V27" s="2" t="s">
        <v>1493</v>
      </c>
      <c r="W27" s="2" t="s">
        <v>1516</v>
      </c>
      <c r="X27" s="2" t="s">
        <v>0</v>
      </c>
      <c r="Y27" s="2">
        <v>18.595833333333331</v>
      </c>
      <c r="Z27" s="2">
        <v>2.3327777777777747</v>
      </c>
      <c r="AA27" s="2">
        <v>1778.1009467042638</v>
      </c>
    </row>
    <row r="28" spans="1:27" x14ac:dyDescent="0.25">
      <c r="A28" s="2" t="s">
        <v>1500</v>
      </c>
      <c r="B28" s="2" t="s">
        <v>20</v>
      </c>
      <c r="C28" s="2" t="s">
        <v>1547</v>
      </c>
      <c r="D28" s="2">
        <v>1778.1043</v>
      </c>
      <c r="E28" s="2" t="s">
        <v>18</v>
      </c>
      <c r="F28" s="2" t="s">
        <v>706</v>
      </c>
      <c r="G28" s="2" t="s">
        <v>619</v>
      </c>
      <c r="H28" s="2">
        <v>1755.9447</v>
      </c>
      <c r="I28" s="2" t="s">
        <v>770</v>
      </c>
      <c r="J28" s="2" t="s">
        <v>830</v>
      </c>
      <c r="K28" s="2" t="s">
        <v>1546</v>
      </c>
      <c r="L28" s="2" t="s">
        <v>1545</v>
      </c>
      <c r="M28" s="2" t="s">
        <v>815</v>
      </c>
      <c r="N28" s="2" t="s">
        <v>1544</v>
      </c>
      <c r="O28" s="2" t="s">
        <v>1522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6.8006289999999998</v>
      </c>
      <c r="V28" s="2" t="s">
        <v>1493</v>
      </c>
      <c r="W28" s="2" t="s">
        <v>1516</v>
      </c>
      <c r="X28" s="2" t="s">
        <v>0</v>
      </c>
      <c r="Y28" s="2">
        <v>18.600000000000001</v>
      </c>
      <c r="Z28" s="2">
        <v>2.3369444444444447</v>
      </c>
      <c r="AA28" s="2">
        <v>1778.0982358922329</v>
      </c>
    </row>
    <row r="29" spans="1:27" x14ac:dyDescent="0.25">
      <c r="A29" s="2" t="s">
        <v>1500</v>
      </c>
      <c r="B29" s="2" t="s">
        <v>20</v>
      </c>
      <c r="C29" s="2" t="s">
        <v>1543</v>
      </c>
      <c r="D29" s="2">
        <v>1778.1015</v>
      </c>
      <c r="E29" s="2" t="s">
        <v>18</v>
      </c>
      <c r="F29" s="2" t="s">
        <v>976</v>
      </c>
      <c r="G29" s="2" t="s">
        <v>589</v>
      </c>
      <c r="H29" s="2">
        <v>1755.9421</v>
      </c>
      <c r="I29" s="2" t="s">
        <v>659</v>
      </c>
      <c r="J29" s="2" t="s">
        <v>1334</v>
      </c>
      <c r="K29" s="2" t="s">
        <v>1542</v>
      </c>
      <c r="L29" s="2" t="s">
        <v>1541</v>
      </c>
      <c r="M29" s="2" t="s">
        <v>1234</v>
      </c>
      <c r="N29" s="2" t="s">
        <v>1530</v>
      </c>
      <c r="O29" s="2" t="s">
        <v>1522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6.8006289999999998</v>
      </c>
      <c r="V29" s="2" t="s">
        <v>1493</v>
      </c>
      <c r="W29" s="2" t="s">
        <v>1516</v>
      </c>
      <c r="X29" s="2" t="s">
        <v>0</v>
      </c>
      <c r="Y29" s="2">
        <v>18.604166666666668</v>
      </c>
      <c r="Z29" s="2">
        <v>2.3411111111111111</v>
      </c>
      <c r="AA29" s="2">
        <v>1778.0954250802019</v>
      </c>
    </row>
    <row r="30" spans="1:27" x14ac:dyDescent="0.25">
      <c r="A30" s="2" t="s">
        <v>1500</v>
      </c>
      <c r="B30" s="2" t="s">
        <v>20</v>
      </c>
      <c r="C30" s="2" t="s">
        <v>1540</v>
      </c>
      <c r="D30" s="2">
        <v>1778.1041</v>
      </c>
      <c r="E30" s="2" t="s">
        <v>18</v>
      </c>
      <c r="F30" s="2" t="s">
        <v>713</v>
      </c>
      <c r="G30" s="2" t="s">
        <v>604</v>
      </c>
      <c r="H30" s="2">
        <v>1755.9453000000001</v>
      </c>
      <c r="I30" s="2" t="s">
        <v>189</v>
      </c>
      <c r="J30" s="2" t="s">
        <v>1100</v>
      </c>
      <c r="K30" s="2" t="s">
        <v>1539</v>
      </c>
      <c r="L30" s="2" t="s">
        <v>1538</v>
      </c>
      <c r="M30" s="2" t="s">
        <v>246</v>
      </c>
      <c r="N30" s="2" t="s">
        <v>1537</v>
      </c>
      <c r="O30" s="2" t="s">
        <v>1522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6.8006289999999998</v>
      </c>
      <c r="V30" s="2" t="s">
        <v>1493</v>
      </c>
      <c r="W30" s="2" t="s">
        <v>1516</v>
      </c>
      <c r="X30" s="2" t="s">
        <v>0</v>
      </c>
      <c r="Y30" s="2">
        <v>18.608333333333334</v>
      </c>
      <c r="Z30" s="2">
        <v>2.3452777777777776</v>
      </c>
      <c r="AA30" s="2">
        <v>1778.098014268171</v>
      </c>
    </row>
    <row r="31" spans="1:27" x14ac:dyDescent="0.25">
      <c r="A31" s="2" t="s">
        <v>1500</v>
      </c>
      <c r="B31" s="2" t="s">
        <v>20</v>
      </c>
      <c r="C31" s="2" t="s">
        <v>1536</v>
      </c>
      <c r="D31" s="2">
        <v>1778.1051</v>
      </c>
      <c r="E31" s="2" t="s">
        <v>18</v>
      </c>
      <c r="F31" s="2" t="s">
        <v>225</v>
      </c>
      <c r="G31" s="2" t="s">
        <v>224</v>
      </c>
      <c r="H31" s="2">
        <v>1755.9471000000001</v>
      </c>
      <c r="I31" s="2" t="s">
        <v>172</v>
      </c>
      <c r="J31" s="2" t="s">
        <v>800</v>
      </c>
      <c r="K31" s="2" t="s">
        <v>1535</v>
      </c>
      <c r="L31" s="2" t="s">
        <v>1534</v>
      </c>
      <c r="M31" s="2" t="s">
        <v>815</v>
      </c>
      <c r="N31" s="2" t="s">
        <v>1218</v>
      </c>
      <c r="O31" s="2" t="s">
        <v>1522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6.8006289999999998</v>
      </c>
      <c r="V31" s="2" t="s">
        <v>1493</v>
      </c>
      <c r="W31" s="2" t="s">
        <v>1516</v>
      </c>
      <c r="X31" s="2" t="s">
        <v>0</v>
      </c>
      <c r="Y31" s="2">
        <v>18.612500000000001</v>
      </c>
      <c r="Z31" s="2">
        <v>2.349444444444444</v>
      </c>
      <c r="AA31" s="2">
        <v>1778.0990034561401</v>
      </c>
    </row>
    <row r="32" spans="1:27" x14ac:dyDescent="0.25">
      <c r="A32" s="2" t="s">
        <v>1500</v>
      </c>
      <c r="B32" s="2" t="s">
        <v>20</v>
      </c>
      <c r="C32" s="2" t="s">
        <v>1533</v>
      </c>
      <c r="D32" s="2">
        <v>1778.1057000000001</v>
      </c>
      <c r="E32" s="2" t="s">
        <v>18</v>
      </c>
      <c r="F32" s="2" t="s">
        <v>91</v>
      </c>
      <c r="G32" s="2" t="s">
        <v>143</v>
      </c>
      <c r="H32" s="2">
        <v>1755.9467</v>
      </c>
      <c r="I32" s="2" t="s">
        <v>712</v>
      </c>
      <c r="J32" s="2" t="s">
        <v>818</v>
      </c>
      <c r="K32" s="2" t="s">
        <v>1532</v>
      </c>
      <c r="L32" s="2" t="s">
        <v>1531</v>
      </c>
      <c r="M32" s="2" t="s">
        <v>644</v>
      </c>
      <c r="N32" s="2" t="s">
        <v>1530</v>
      </c>
      <c r="O32" s="2" t="s">
        <v>1522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6.8006289999999998</v>
      </c>
      <c r="V32" s="2" t="s">
        <v>1493</v>
      </c>
      <c r="W32" s="2" t="s">
        <v>1516</v>
      </c>
      <c r="X32" s="2" t="s">
        <v>0</v>
      </c>
      <c r="Y32" s="2">
        <v>18.616666666666667</v>
      </c>
      <c r="Z32" s="2">
        <v>2.3536111111111104</v>
      </c>
      <c r="AA32" s="2">
        <v>1778.0995926441092</v>
      </c>
    </row>
    <row r="33" spans="1:27" x14ac:dyDescent="0.25">
      <c r="A33" s="2" t="s">
        <v>1500</v>
      </c>
      <c r="B33" s="2" t="s">
        <v>20</v>
      </c>
      <c r="C33" s="2" t="s">
        <v>1529</v>
      </c>
      <c r="D33" s="2">
        <v>1778.1029000000001</v>
      </c>
      <c r="E33" s="2" t="s">
        <v>18</v>
      </c>
      <c r="F33" s="2" t="s">
        <v>1528</v>
      </c>
      <c r="G33" s="2" t="s">
        <v>442</v>
      </c>
      <c r="H33" s="2">
        <v>1755.9452000000001</v>
      </c>
      <c r="I33" s="2" t="s">
        <v>98</v>
      </c>
      <c r="J33" s="2" t="s">
        <v>723</v>
      </c>
      <c r="K33" s="2" t="s">
        <v>1510</v>
      </c>
      <c r="L33" s="2" t="s">
        <v>1527</v>
      </c>
      <c r="M33" s="2" t="s">
        <v>664</v>
      </c>
      <c r="N33" s="2" t="s">
        <v>1523</v>
      </c>
      <c r="O33" s="2" t="s">
        <v>1522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6.8006289999999998</v>
      </c>
      <c r="V33" s="2" t="s">
        <v>1493</v>
      </c>
      <c r="W33" s="2" t="s">
        <v>1516</v>
      </c>
      <c r="X33" s="2" t="s">
        <v>0</v>
      </c>
      <c r="Y33" s="2">
        <v>18.620833333333334</v>
      </c>
      <c r="Z33" s="2">
        <v>2.3577777777777769</v>
      </c>
      <c r="AA33" s="2">
        <v>1778.0967818320782</v>
      </c>
    </row>
    <row r="34" spans="1:27" x14ac:dyDescent="0.25">
      <c r="A34" s="2" t="s">
        <v>1500</v>
      </c>
      <c r="B34" s="2" t="s">
        <v>20</v>
      </c>
      <c r="C34" s="2" t="s">
        <v>1525</v>
      </c>
      <c r="D34" s="2">
        <v>1778.1048000000001</v>
      </c>
      <c r="E34" s="2" t="s">
        <v>18</v>
      </c>
      <c r="F34" s="2" t="s">
        <v>1252</v>
      </c>
      <c r="G34" s="2" t="s">
        <v>589</v>
      </c>
      <c r="H34" s="2">
        <v>1755.9471000000001</v>
      </c>
      <c r="I34" s="2" t="s">
        <v>180</v>
      </c>
      <c r="J34" s="2" t="s">
        <v>800</v>
      </c>
      <c r="K34" s="2" t="s">
        <v>1388</v>
      </c>
      <c r="L34" s="2" t="s">
        <v>1524</v>
      </c>
      <c r="M34" s="2" t="s">
        <v>815</v>
      </c>
      <c r="N34" s="2" t="s">
        <v>1523</v>
      </c>
      <c r="O34" s="2" t="s">
        <v>1522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6.8006260000000003</v>
      </c>
      <c r="V34" s="2" t="s">
        <v>1493</v>
      </c>
      <c r="W34" s="2" t="s">
        <v>1516</v>
      </c>
      <c r="X34" s="2" t="s">
        <v>0</v>
      </c>
      <c r="Y34" s="2">
        <v>18.625</v>
      </c>
      <c r="Z34" s="2">
        <v>2.3619444444444433</v>
      </c>
      <c r="AA34" s="2">
        <v>1778.0986710200473</v>
      </c>
    </row>
    <row r="35" spans="1:27" x14ac:dyDescent="0.25">
      <c r="A35" s="2" t="s">
        <v>1500</v>
      </c>
      <c r="B35" s="2" t="s">
        <v>20</v>
      </c>
      <c r="C35" s="2" t="s">
        <v>1521</v>
      </c>
      <c r="D35" s="2">
        <v>1778.1033</v>
      </c>
      <c r="E35" s="2" t="s">
        <v>18</v>
      </c>
      <c r="F35" s="2" t="s">
        <v>585</v>
      </c>
      <c r="G35" s="2" t="s">
        <v>589</v>
      </c>
      <c r="H35" s="2">
        <v>1755.9471000000001</v>
      </c>
      <c r="I35" s="2" t="s">
        <v>780</v>
      </c>
      <c r="J35" s="2" t="s">
        <v>786</v>
      </c>
      <c r="K35" s="2" t="s">
        <v>1520</v>
      </c>
      <c r="L35" s="2" t="s">
        <v>1519</v>
      </c>
      <c r="M35" s="2" t="s">
        <v>655</v>
      </c>
      <c r="N35" s="2" t="s">
        <v>998</v>
      </c>
      <c r="O35" s="2" t="s">
        <v>1495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6.8006260000000003</v>
      </c>
      <c r="V35" s="2" t="s">
        <v>1493</v>
      </c>
      <c r="W35" s="2" t="s">
        <v>1516</v>
      </c>
      <c r="X35" s="2" t="s">
        <v>0</v>
      </c>
      <c r="Y35" s="2">
        <v>18.629166666666666</v>
      </c>
      <c r="Z35" s="2">
        <v>2.3661111111111097</v>
      </c>
      <c r="AA35" s="2">
        <v>1778.0971602080162</v>
      </c>
    </row>
    <row r="36" spans="1:27" x14ac:dyDescent="0.25">
      <c r="A36" s="2" t="s">
        <v>1500</v>
      </c>
      <c r="B36" s="2" t="s">
        <v>20</v>
      </c>
      <c r="C36" s="2" t="s">
        <v>1518</v>
      </c>
      <c r="D36" s="2">
        <v>1778.1042</v>
      </c>
      <c r="E36" s="2" t="s">
        <v>18</v>
      </c>
      <c r="F36" s="2" t="s">
        <v>190</v>
      </c>
      <c r="G36" s="2" t="s">
        <v>143</v>
      </c>
      <c r="H36" s="2">
        <v>1755.9476999999999</v>
      </c>
      <c r="I36" s="2" t="s">
        <v>60</v>
      </c>
      <c r="J36" s="2" t="s">
        <v>830</v>
      </c>
      <c r="K36" s="2" t="s">
        <v>440</v>
      </c>
      <c r="L36" s="2" t="s">
        <v>1517</v>
      </c>
      <c r="M36" s="2" t="s">
        <v>644</v>
      </c>
      <c r="N36" s="2" t="s">
        <v>447</v>
      </c>
      <c r="O36" s="2" t="s">
        <v>1495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6.8006260000000003</v>
      </c>
      <c r="V36" s="2" t="s">
        <v>1493</v>
      </c>
      <c r="W36" s="2" t="s">
        <v>1516</v>
      </c>
      <c r="X36" s="2" t="s">
        <v>0</v>
      </c>
      <c r="Y36" s="2">
        <v>18.633333333333333</v>
      </c>
      <c r="Z36" s="2">
        <v>2.3702777777777762</v>
      </c>
      <c r="AA36" s="2">
        <v>1778.0980493959853</v>
      </c>
    </row>
    <row r="37" spans="1:27" x14ac:dyDescent="0.25">
      <c r="A37" s="2" t="s">
        <v>1500</v>
      </c>
      <c r="B37" s="2" t="s">
        <v>20</v>
      </c>
      <c r="C37" s="2" t="s">
        <v>1515</v>
      </c>
      <c r="D37" s="2">
        <v>1778.1030000000001</v>
      </c>
      <c r="E37" s="2" t="s">
        <v>18</v>
      </c>
      <c r="F37" s="2" t="s">
        <v>971</v>
      </c>
      <c r="G37" s="2" t="s">
        <v>132</v>
      </c>
      <c r="H37" s="2">
        <v>1755.9460999999999</v>
      </c>
      <c r="I37" s="2" t="s">
        <v>1514</v>
      </c>
      <c r="J37" s="2" t="s">
        <v>807</v>
      </c>
      <c r="K37" s="2" t="s">
        <v>994</v>
      </c>
      <c r="L37" s="2" t="s">
        <v>1513</v>
      </c>
      <c r="M37" s="2" t="s">
        <v>815</v>
      </c>
      <c r="N37" s="2" t="s">
        <v>455</v>
      </c>
      <c r="O37" s="2" t="s">
        <v>1495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6.8006260000000003</v>
      </c>
      <c r="V37" s="2" t="s">
        <v>1493</v>
      </c>
      <c r="W37" s="2" t="s">
        <v>1492</v>
      </c>
      <c r="X37" s="2" t="s">
        <v>0</v>
      </c>
      <c r="Y37" s="2">
        <v>18.637499999999999</v>
      </c>
      <c r="Z37" s="2">
        <v>2.3744444444444426</v>
      </c>
      <c r="AA37" s="2">
        <v>1778.0968385839544</v>
      </c>
    </row>
    <row r="38" spans="1:27" x14ac:dyDescent="0.25">
      <c r="A38" s="2" t="s">
        <v>1500</v>
      </c>
      <c r="B38" s="2" t="s">
        <v>20</v>
      </c>
      <c r="C38" s="2" t="s">
        <v>1512</v>
      </c>
      <c r="D38" s="2">
        <v>1778.1063999999999</v>
      </c>
      <c r="E38" s="2" t="s">
        <v>18</v>
      </c>
      <c r="F38" s="2" t="s">
        <v>40</v>
      </c>
      <c r="G38" s="2" t="s">
        <v>206</v>
      </c>
      <c r="H38" s="2">
        <v>1755.9502</v>
      </c>
      <c r="I38" s="2" t="s">
        <v>1511</v>
      </c>
      <c r="J38" s="2" t="s">
        <v>800</v>
      </c>
      <c r="K38" s="2" t="s">
        <v>1510</v>
      </c>
      <c r="L38" s="2" t="s">
        <v>1509</v>
      </c>
      <c r="M38" s="2" t="s">
        <v>815</v>
      </c>
      <c r="N38" s="2" t="s">
        <v>1508</v>
      </c>
      <c r="O38" s="2" t="s">
        <v>1495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6.8006260000000003</v>
      </c>
      <c r="V38" s="2" t="s">
        <v>1493</v>
      </c>
      <c r="W38" s="2" t="s">
        <v>1492</v>
      </c>
      <c r="X38" s="2" t="s">
        <v>0</v>
      </c>
      <c r="Y38" s="2">
        <v>18.641666666666666</v>
      </c>
      <c r="Z38" s="2">
        <v>2.378611111111109</v>
      </c>
      <c r="AA38" s="2">
        <v>1778.1002277719233</v>
      </c>
    </row>
    <row r="39" spans="1:27" x14ac:dyDescent="0.25">
      <c r="A39" s="2" t="s">
        <v>1500</v>
      </c>
      <c r="B39" s="2" t="s">
        <v>20</v>
      </c>
      <c r="C39" s="2" t="s">
        <v>1506</v>
      </c>
      <c r="D39" s="2">
        <v>1778.1043999999999</v>
      </c>
      <c r="E39" s="2" t="s">
        <v>18</v>
      </c>
      <c r="F39" s="2" t="s">
        <v>1505</v>
      </c>
      <c r="G39" s="2" t="s">
        <v>266</v>
      </c>
      <c r="H39" s="2">
        <v>1755.9491</v>
      </c>
      <c r="I39" s="2" t="s">
        <v>305</v>
      </c>
      <c r="J39" s="2" t="s">
        <v>841</v>
      </c>
      <c r="K39" s="2" t="s">
        <v>1504</v>
      </c>
      <c r="L39" s="2" t="s">
        <v>1503</v>
      </c>
      <c r="M39" s="2" t="s">
        <v>86</v>
      </c>
      <c r="N39" s="2" t="s">
        <v>438</v>
      </c>
      <c r="O39" s="2" t="s">
        <v>1495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6.8006250000000001</v>
      </c>
      <c r="V39" s="2" t="s">
        <v>1493</v>
      </c>
      <c r="W39" s="2" t="s">
        <v>1492</v>
      </c>
      <c r="X39" s="2" t="s">
        <v>0</v>
      </c>
      <c r="Y39" s="2">
        <v>18.645833333333332</v>
      </c>
      <c r="Z39" s="2">
        <v>2.3827777777777754</v>
      </c>
      <c r="AA39" s="2">
        <v>1778.0982169598924</v>
      </c>
    </row>
    <row r="40" spans="1:27" x14ac:dyDescent="0.25">
      <c r="A40" s="2" t="s">
        <v>1500</v>
      </c>
      <c r="B40" s="2" t="s">
        <v>20</v>
      </c>
      <c r="C40" s="2" t="s">
        <v>1502</v>
      </c>
      <c r="D40" s="2">
        <v>1778.0978</v>
      </c>
      <c r="E40" s="2" t="s">
        <v>18</v>
      </c>
      <c r="F40" s="2" t="s">
        <v>912</v>
      </c>
      <c r="G40" s="2" t="s">
        <v>911</v>
      </c>
      <c r="H40" s="2">
        <v>1755.9427000000001</v>
      </c>
      <c r="I40" s="2" t="s">
        <v>1286</v>
      </c>
      <c r="J40" s="2" t="s">
        <v>711</v>
      </c>
      <c r="K40" s="2" t="s">
        <v>1345</v>
      </c>
      <c r="L40" s="2" t="s">
        <v>1501</v>
      </c>
      <c r="M40" s="2" t="s">
        <v>664</v>
      </c>
      <c r="N40" s="2" t="s">
        <v>740</v>
      </c>
      <c r="O40" s="2" t="s">
        <v>1495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6.8006250000000001</v>
      </c>
      <c r="V40" s="2" t="s">
        <v>1493</v>
      </c>
      <c r="W40" s="2" t="s">
        <v>1492</v>
      </c>
      <c r="X40" s="2" t="s">
        <v>0</v>
      </c>
      <c r="Y40" s="2">
        <v>18.649999999999999</v>
      </c>
      <c r="Z40" s="2">
        <v>2.3869444444444419</v>
      </c>
      <c r="AA40" s="2">
        <v>1778.0916061478615</v>
      </c>
    </row>
    <row r="41" spans="1:27" x14ac:dyDescent="0.25">
      <c r="A41" s="2" t="s">
        <v>1500</v>
      </c>
      <c r="B41" s="2" t="s">
        <v>20</v>
      </c>
      <c r="C41" s="2" t="s">
        <v>1499</v>
      </c>
      <c r="D41" s="2">
        <v>1778.1015</v>
      </c>
      <c r="E41" s="2" t="s">
        <v>18</v>
      </c>
      <c r="F41" s="2" t="s">
        <v>392</v>
      </c>
      <c r="G41" s="2" t="s">
        <v>573</v>
      </c>
      <c r="H41" s="2">
        <v>1755.9463000000001</v>
      </c>
      <c r="I41" s="2" t="s">
        <v>336</v>
      </c>
      <c r="J41" s="2" t="s">
        <v>800</v>
      </c>
      <c r="K41" s="2" t="s">
        <v>1498</v>
      </c>
      <c r="L41" s="2" t="s">
        <v>1497</v>
      </c>
      <c r="M41" s="2" t="s">
        <v>664</v>
      </c>
      <c r="N41" s="2" t="s">
        <v>1496</v>
      </c>
      <c r="O41" s="2" t="s">
        <v>1495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6.8006250000000001</v>
      </c>
      <c r="V41" s="2" t="s">
        <v>1493</v>
      </c>
      <c r="W41" s="2" t="s">
        <v>1492</v>
      </c>
      <c r="X41" s="2" t="s">
        <v>0</v>
      </c>
      <c r="Y41" s="2">
        <v>18.654166666666665</v>
      </c>
      <c r="Z41" s="2">
        <v>2.3911111111111083</v>
      </c>
      <c r="AA41" s="2">
        <v>1778.0952953358305</v>
      </c>
    </row>
    <row r="42" spans="1:27" x14ac:dyDescent="0.25">
      <c r="U42" s="6">
        <f>AVERAGE(U2:U41)</f>
        <v>6.8006296500000003</v>
      </c>
      <c r="AA42" s="6">
        <f>AVERAGE(AA2:AA41)</f>
        <v>1778.1060186704344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DE839-2A86-4681-AAA5-0EFE9835CF5A}">
  <dimension ref="A1:AA42"/>
  <sheetViews>
    <sheetView workbookViewId="0">
      <selection activeCell="D15" sqref="D15"/>
    </sheetView>
  </sheetViews>
  <sheetFormatPr baseColWidth="10" defaultRowHeight="14.4" x14ac:dyDescent="0.3"/>
  <sheetData>
    <row r="1" spans="1:27" x14ac:dyDescent="0.3">
      <c r="A1" s="20" t="s">
        <v>2345</v>
      </c>
      <c r="B1" s="20" t="s">
        <v>2344</v>
      </c>
      <c r="C1" s="20" t="s">
        <v>2343</v>
      </c>
      <c r="D1" s="20" t="s">
        <v>2342</v>
      </c>
      <c r="E1" s="20" t="s">
        <v>2341</v>
      </c>
      <c r="F1" s="20" t="s">
        <v>2340</v>
      </c>
      <c r="G1" s="20" t="s">
        <v>2339</v>
      </c>
      <c r="H1" s="20" t="s">
        <v>2338</v>
      </c>
      <c r="I1" s="20" t="s">
        <v>2337</v>
      </c>
      <c r="J1" s="20" t="s">
        <v>2336</v>
      </c>
      <c r="K1" s="20" t="s">
        <v>2335</v>
      </c>
      <c r="L1" s="20" t="s">
        <v>2334</v>
      </c>
      <c r="M1" s="20" t="s">
        <v>2333</v>
      </c>
      <c r="N1" s="20" t="s">
        <v>2332</v>
      </c>
      <c r="O1" s="20" t="s">
        <v>2331</v>
      </c>
      <c r="P1" s="20" t="s">
        <v>2330</v>
      </c>
      <c r="Q1" s="20" t="s">
        <v>2329</v>
      </c>
      <c r="R1" s="20" t="s">
        <v>2328</v>
      </c>
      <c r="S1" s="20" t="s">
        <v>2327</v>
      </c>
      <c r="T1" s="20" t="s">
        <v>2326</v>
      </c>
      <c r="U1" s="20" t="s">
        <v>2325</v>
      </c>
      <c r="V1" s="20" t="s">
        <v>2324</v>
      </c>
      <c r="W1" s="20" t="s">
        <v>2323</v>
      </c>
      <c r="X1" s="20" t="s">
        <v>2322</v>
      </c>
      <c r="Y1" s="20" t="s">
        <v>2346</v>
      </c>
      <c r="Z1" s="20" t="s">
        <v>2347</v>
      </c>
      <c r="AA1" s="20" t="s">
        <v>2356</v>
      </c>
    </row>
    <row r="2" spans="1:27" x14ac:dyDescent="0.3">
      <c r="A2" t="s">
        <v>1654</v>
      </c>
      <c r="B2" t="s">
        <v>20</v>
      </c>
      <c r="C2" t="s">
        <v>1817</v>
      </c>
      <c r="D2">
        <v>1753.8308</v>
      </c>
      <c r="E2" t="s">
        <v>18</v>
      </c>
      <c r="F2" t="s">
        <v>1816</v>
      </c>
      <c r="G2" t="s">
        <v>69</v>
      </c>
      <c r="H2">
        <v>1731.6416999999999</v>
      </c>
      <c r="I2" t="s">
        <v>1776</v>
      </c>
      <c r="J2" t="s">
        <v>151</v>
      </c>
      <c r="K2" t="s">
        <v>1815</v>
      </c>
      <c r="L2" t="s">
        <v>1810</v>
      </c>
      <c r="M2" t="s">
        <v>246</v>
      </c>
      <c r="N2" t="s">
        <v>1628</v>
      </c>
      <c r="O2" t="s">
        <v>1814</v>
      </c>
      <c r="P2" t="s">
        <v>8</v>
      </c>
      <c r="Q2" t="s">
        <v>7</v>
      </c>
      <c r="R2" t="s">
        <v>6</v>
      </c>
      <c r="S2" t="s">
        <v>5</v>
      </c>
      <c r="T2" t="s">
        <v>4</v>
      </c>
      <c r="U2">
        <v>6.7865099999999998</v>
      </c>
      <c r="V2" t="s">
        <v>1797</v>
      </c>
      <c r="W2" t="s">
        <v>1803</v>
      </c>
      <c r="X2" t="s">
        <v>0</v>
      </c>
      <c r="Y2">
        <v>17.897500000000001</v>
      </c>
      <c r="Z2">
        <v>1.6344444444444441</v>
      </c>
      <c r="AA2">
        <v>1753.8265588006536</v>
      </c>
    </row>
    <row r="3" spans="1:27" x14ac:dyDescent="0.3">
      <c r="A3" t="s">
        <v>1654</v>
      </c>
      <c r="B3" t="s">
        <v>20</v>
      </c>
      <c r="C3" t="s">
        <v>1813</v>
      </c>
      <c r="D3">
        <v>1753.8262</v>
      </c>
      <c r="E3" t="s">
        <v>18</v>
      </c>
      <c r="F3" t="s">
        <v>1358</v>
      </c>
      <c r="G3" t="s">
        <v>1086</v>
      </c>
      <c r="H3">
        <v>1731.6387</v>
      </c>
      <c r="I3" t="s">
        <v>1776</v>
      </c>
      <c r="J3" t="s">
        <v>1812</v>
      </c>
      <c r="K3" t="s">
        <v>1811</v>
      </c>
      <c r="L3" t="s">
        <v>1810</v>
      </c>
      <c r="M3" t="s">
        <v>246</v>
      </c>
      <c r="N3" t="s">
        <v>1809</v>
      </c>
      <c r="O3" t="s">
        <v>1713</v>
      </c>
      <c r="P3" t="s">
        <v>8</v>
      </c>
      <c r="Q3" t="s">
        <v>7</v>
      </c>
      <c r="R3" t="s">
        <v>6</v>
      </c>
      <c r="S3" t="s">
        <v>5</v>
      </c>
      <c r="T3" t="s">
        <v>4</v>
      </c>
      <c r="U3">
        <v>6.7865099999999998</v>
      </c>
      <c r="V3" t="s">
        <v>1797</v>
      </c>
      <c r="W3" t="s">
        <v>1803</v>
      </c>
      <c r="X3" t="s">
        <v>0</v>
      </c>
      <c r="Y3">
        <v>17.901666666666664</v>
      </c>
      <c r="Z3">
        <v>1.638611111111107</v>
      </c>
      <c r="AA3">
        <v>1753.8219479886227</v>
      </c>
    </row>
    <row r="4" spans="1:27" x14ac:dyDescent="0.3">
      <c r="A4" t="s">
        <v>1654</v>
      </c>
      <c r="B4" t="s">
        <v>20</v>
      </c>
      <c r="C4" t="s">
        <v>1808</v>
      </c>
      <c r="D4">
        <v>1753.8309999999999</v>
      </c>
      <c r="E4" t="s">
        <v>18</v>
      </c>
      <c r="F4" t="s">
        <v>1807</v>
      </c>
      <c r="G4" t="s">
        <v>428</v>
      </c>
      <c r="H4">
        <v>1731.6448</v>
      </c>
      <c r="I4" t="s">
        <v>1776</v>
      </c>
      <c r="J4" t="s">
        <v>189</v>
      </c>
      <c r="K4" t="s">
        <v>1806</v>
      </c>
      <c r="L4" t="s">
        <v>1800</v>
      </c>
      <c r="M4" t="s">
        <v>655</v>
      </c>
      <c r="N4" t="s">
        <v>1805</v>
      </c>
      <c r="O4" t="s">
        <v>1713</v>
      </c>
      <c r="P4" t="s">
        <v>8</v>
      </c>
      <c r="Q4" t="s">
        <v>7</v>
      </c>
      <c r="R4" t="s">
        <v>6</v>
      </c>
      <c r="S4" t="s">
        <v>5</v>
      </c>
      <c r="T4" t="s">
        <v>4</v>
      </c>
      <c r="U4">
        <v>6.7865099999999998</v>
      </c>
      <c r="V4" t="s">
        <v>1797</v>
      </c>
      <c r="W4" t="s">
        <v>1803</v>
      </c>
      <c r="X4" t="s">
        <v>0</v>
      </c>
      <c r="Y4">
        <v>17.90583333333333</v>
      </c>
      <c r="Z4">
        <v>1.6427777777777735</v>
      </c>
      <c r="AA4">
        <v>1753.8267371765917</v>
      </c>
    </row>
    <row r="5" spans="1:27" x14ac:dyDescent="0.3">
      <c r="A5" t="s">
        <v>1654</v>
      </c>
      <c r="B5" t="s">
        <v>20</v>
      </c>
      <c r="C5" t="s">
        <v>1802</v>
      </c>
      <c r="D5">
        <v>1753.8295000000001</v>
      </c>
      <c r="E5" t="s">
        <v>18</v>
      </c>
      <c r="F5" t="s">
        <v>347</v>
      </c>
      <c r="G5" t="s">
        <v>197</v>
      </c>
      <c r="H5">
        <v>1731.6437000000001</v>
      </c>
      <c r="I5" t="s">
        <v>1693</v>
      </c>
      <c r="J5" t="s">
        <v>165</v>
      </c>
      <c r="K5" t="s">
        <v>1801</v>
      </c>
      <c r="L5" t="s">
        <v>1800</v>
      </c>
      <c r="M5" t="s">
        <v>246</v>
      </c>
      <c r="N5" t="s">
        <v>1799</v>
      </c>
      <c r="O5" t="s">
        <v>1713</v>
      </c>
      <c r="P5" t="s">
        <v>8</v>
      </c>
      <c r="Q5" t="s">
        <v>7</v>
      </c>
      <c r="R5" t="s">
        <v>6</v>
      </c>
      <c r="S5" t="s">
        <v>5</v>
      </c>
      <c r="T5" t="s">
        <v>4</v>
      </c>
      <c r="U5">
        <v>6.786511</v>
      </c>
      <c r="V5" t="s">
        <v>1797</v>
      </c>
      <c r="W5" t="s">
        <v>1780</v>
      </c>
      <c r="X5" t="s">
        <v>0</v>
      </c>
      <c r="Y5">
        <v>17.91</v>
      </c>
      <c r="Z5">
        <v>1.6469444444444434</v>
      </c>
      <c r="AA5">
        <v>1753.8252263645609</v>
      </c>
    </row>
    <row r="6" spans="1:27" x14ac:dyDescent="0.3">
      <c r="A6" t="s">
        <v>1654</v>
      </c>
      <c r="B6" t="s">
        <v>20</v>
      </c>
      <c r="C6" t="s">
        <v>1796</v>
      </c>
      <c r="D6">
        <v>1753.8291999999999</v>
      </c>
      <c r="E6" t="s">
        <v>18</v>
      </c>
      <c r="F6" t="s">
        <v>1795</v>
      </c>
      <c r="G6" t="s">
        <v>289</v>
      </c>
      <c r="H6">
        <v>1731.6438000000001</v>
      </c>
      <c r="I6" t="s">
        <v>1794</v>
      </c>
      <c r="J6" t="s">
        <v>275</v>
      </c>
      <c r="K6" t="s">
        <v>1793</v>
      </c>
      <c r="L6" t="s">
        <v>1789</v>
      </c>
      <c r="M6" t="s">
        <v>760</v>
      </c>
      <c r="N6" t="s">
        <v>1792</v>
      </c>
      <c r="O6" t="s">
        <v>1713</v>
      </c>
      <c r="P6" t="s">
        <v>8</v>
      </c>
      <c r="Q6" t="s">
        <v>7</v>
      </c>
      <c r="R6" t="s">
        <v>6</v>
      </c>
      <c r="S6" t="s">
        <v>5</v>
      </c>
      <c r="T6" t="s">
        <v>4</v>
      </c>
      <c r="U6">
        <v>6.7865130000000002</v>
      </c>
      <c r="V6" t="s">
        <v>1647</v>
      </c>
      <c r="W6" t="s">
        <v>1780</v>
      </c>
      <c r="X6" t="s">
        <v>0</v>
      </c>
      <c r="Y6">
        <v>17.914166666666667</v>
      </c>
      <c r="Z6">
        <v>1.6511111111111099</v>
      </c>
      <c r="AA6">
        <v>1753.8249155525298</v>
      </c>
    </row>
    <row r="7" spans="1:27" x14ac:dyDescent="0.3">
      <c r="A7" t="s">
        <v>1654</v>
      </c>
      <c r="B7" t="s">
        <v>20</v>
      </c>
      <c r="C7" t="s">
        <v>1791</v>
      </c>
      <c r="D7">
        <v>1753.8297</v>
      </c>
      <c r="E7" t="s">
        <v>18</v>
      </c>
      <c r="F7" t="s">
        <v>323</v>
      </c>
      <c r="G7" t="s">
        <v>315</v>
      </c>
      <c r="H7">
        <v>1731.6457</v>
      </c>
      <c r="I7" t="s">
        <v>1662</v>
      </c>
      <c r="J7" t="s">
        <v>305</v>
      </c>
      <c r="K7" t="s">
        <v>1790</v>
      </c>
      <c r="L7" t="s">
        <v>1789</v>
      </c>
      <c r="M7" t="s">
        <v>1234</v>
      </c>
      <c r="N7" t="s">
        <v>1788</v>
      </c>
      <c r="O7" t="s">
        <v>1713</v>
      </c>
      <c r="P7" t="s">
        <v>8</v>
      </c>
      <c r="Q7" t="s">
        <v>7</v>
      </c>
      <c r="R7" t="s">
        <v>6</v>
      </c>
      <c r="S7" t="s">
        <v>5</v>
      </c>
      <c r="T7" t="s">
        <v>4</v>
      </c>
      <c r="U7">
        <v>6.7865149999999996</v>
      </c>
      <c r="V7" t="s">
        <v>1647</v>
      </c>
      <c r="W7" t="s">
        <v>1780</v>
      </c>
      <c r="X7" t="s">
        <v>0</v>
      </c>
      <c r="Y7">
        <v>17.918333333333333</v>
      </c>
      <c r="Z7">
        <v>1.6552777777777763</v>
      </c>
      <c r="AA7">
        <v>1753.8254047404987</v>
      </c>
    </row>
    <row r="8" spans="1:27" x14ac:dyDescent="0.3">
      <c r="A8" t="s">
        <v>1654</v>
      </c>
      <c r="B8" t="s">
        <v>20</v>
      </c>
      <c r="C8" t="s">
        <v>1787</v>
      </c>
      <c r="D8">
        <v>1753.8245999999999</v>
      </c>
      <c r="E8" t="s">
        <v>18</v>
      </c>
      <c r="F8" t="s">
        <v>1171</v>
      </c>
      <c r="G8" t="s">
        <v>1786</v>
      </c>
      <c r="H8">
        <v>1731.6409000000001</v>
      </c>
      <c r="I8" t="s">
        <v>1785</v>
      </c>
      <c r="J8" t="s">
        <v>1784</v>
      </c>
      <c r="K8" t="s">
        <v>1783</v>
      </c>
      <c r="L8" t="s">
        <v>1774</v>
      </c>
      <c r="M8" t="s">
        <v>700</v>
      </c>
      <c r="N8" t="s">
        <v>1782</v>
      </c>
      <c r="O8" t="s">
        <v>1713</v>
      </c>
      <c r="P8" t="s">
        <v>8</v>
      </c>
      <c r="Q8" t="s">
        <v>7</v>
      </c>
      <c r="R8" t="s">
        <v>6</v>
      </c>
      <c r="S8" t="s">
        <v>5</v>
      </c>
      <c r="T8" t="s">
        <v>4</v>
      </c>
      <c r="U8">
        <v>6.7865130000000002</v>
      </c>
      <c r="V8" t="s">
        <v>1647</v>
      </c>
      <c r="W8" t="s">
        <v>1780</v>
      </c>
      <c r="X8" t="s">
        <v>0</v>
      </c>
      <c r="Y8">
        <v>17.922499999999999</v>
      </c>
      <c r="Z8">
        <v>1.6594444444444427</v>
      </c>
      <c r="AA8">
        <v>1753.8202939284677</v>
      </c>
    </row>
    <row r="9" spans="1:27" x14ac:dyDescent="0.3">
      <c r="A9" t="s">
        <v>1654</v>
      </c>
      <c r="B9" t="s">
        <v>20</v>
      </c>
      <c r="C9" t="s">
        <v>1779</v>
      </c>
      <c r="D9">
        <v>1753.8249000000001</v>
      </c>
      <c r="E9" t="s">
        <v>18</v>
      </c>
      <c r="F9" t="s">
        <v>1778</v>
      </c>
      <c r="G9" t="s">
        <v>1777</v>
      </c>
      <c r="H9">
        <v>1731.6434999999999</v>
      </c>
      <c r="I9" t="s">
        <v>1776</v>
      </c>
      <c r="J9" t="s">
        <v>1275</v>
      </c>
      <c r="K9" t="s">
        <v>1775</v>
      </c>
      <c r="L9" t="s">
        <v>1774</v>
      </c>
      <c r="M9" t="s">
        <v>655</v>
      </c>
      <c r="N9" t="s">
        <v>228</v>
      </c>
      <c r="O9" t="s">
        <v>1713</v>
      </c>
      <c r="P9" t="s">
        <v>8</v>
      </c>
      <c r="Q9" t="s">
        <v>7</v>
      </c>
      <c r="R9" t="s">
        <v>6</v>
      </c>
      <c r="S9" t="s">
        <v>5</v>
      </c>
      <c r="T9" t="s">
        <v>4</v>
      </c>
      <c r="U9">
        <v>6.7865149999999996</v>
      </c>
      <c r="V9" t="s">
        <v>1647</v>
      </c>
      <c r="W9" t="s">
        <v>1753</v>
      </c>
      <c r="X9" t="s">
        <v>0</v>
      </c>
      <c r="Y9">
        <v>17.926666666666669</v>
      </c>
      <c r="Z9">
        <v>1.6636111111111127</v>
      </c>
      <c r="AA9">
        <v>1753.8205831164369</v>
      </c>
    </row>
    <row r="10" spans="1:27" x14ac:dyDescent="0.3">
      <c r="A10" t="s">
        <v>1654</v>
      </c>
      <c r="B10" t="s">
        <v>20</v>
      </c>
      <c r="C10" t="s">
        <v>1773</v>
      </c>
      <c r="D10">
        <v>1753.8110999999999</v>
      </c>
      <c r="E10" t="s">
        <v>18</v>
      </c>
      <c r="F10" t="s">
        <v>1772</v>
      </c>
      <c r="G10" t="s">
        <v>347</v>
      </c>
      <c r="H10">
        <v>1731.6320000000001</v>
      </c>
      <c r="I10" t="s">
        <v>1593</v>
      </c>
      <c r="J10" t="s">
        <v>275</v>
      </c>
      <c r="K10" t="s">
        <v>1771</v>
      </c>
      <c r="L10" t="s">
        <v>1770</v>
      </c>
      <c r="M10" t="s">
        <v>56</v>
      </c>
      <c r="N10" t="s">
        <v>1269</v>
      </c>
      <c r="O10" t="s">
        <v>1713</v>
      </c>
      <c r="P10" t="s">
        <v>8</v>
      </c>
      <c r="Q10" t="s">
        <v>7</v>
      </c>
      <c r="R10" t="s">
        <v>6</v>
      </c>
      <c r="S10" t="s">
        <v>5</v>
      </c>
      <c r="T10" t="s">
        <v>4</v>
      </c>
      <c r="U10">
        <v>6.7865149999999996</v>
      </c>
      <c r="V10" t="s">
        <v>1647</v>
      </c>
      <c r="W10" t="s">
        <v>1753</v>
      </c>
      <c r="X10" t="s">
        <v>0</v>
      </c>
      <c r="Y10">
        <v>17.930833333333336</v>
      </c>
      <c r="Z10">
        <v>1.6677777777777791</v>
      </c>
      <c r="AA10">
        <v>1753.8067723044057</v>
      </c>
    </row>
    <row r="11" spans="1:27" x14ac:dyDescent="0.3">
      <c r="A11" t="s">
        <v>1654</v>
      </c>
      <c r="B11" t="s">
        <v>20</v>
      </c>
      <c r="C11" t="s">
        <v>1769</v>
      </c>
      <c r="D11">
        <v>1753.8196</v>
      </c>
      <c r="E11" t="s">
        <v>18</v>
      </c>
      <c r="F11" t="s">
        <v>1768</v>
      </c>
      <c r="G11" t="s">
        <v>323</v>
      </c>
      <c r="H11">
        <v>1731.6413</v>
      </c>
      <c r="I11" t="s">
        <v>1767</v>
      </c>
      <c r="J11" t="s">
        <v>275</v>
      </c>
      <c r="K11" t="s">
        <v>1766</v>
      </c>
      <c r="L11" t="s">
        <v>1762</v>
      </c>
      <c r="M11" t="s">
        <v>86</v>
      </c>
      <c r="N11" t="s">
        <v>1587</v>
      </c>
      <c r="O11" t="s">
        <v>1713</v>
      </c>
      <c r="P11" t="s">
        <v>8</v>
      </c>
      <c r="Q11" t="s">
        <v>7</v>
      </c>
      <c r="R11" t="s">
        <v>6</v>
      </c>
      <c r="S11" t="s">
        <v>5</v>
      </c>
      <c r="T11" t="s">
        <v>4</v>
      </c>
      <c r="U11">
        <v>6.7865149999999996</v>
      </c>
      <c r="V11" t="s">
        <v>1647</v>
      </c>
      <c r="W11" t="s">
        <v>1753</v>
      </c>
      <c r="X11" t="s">
        <v>0</v>
      </c>
      <c r="Y11">
        <v>17.934999999999999</v>
      </c>
      <c r="Z11">
        <v>1.671944444444442</v>
      </c>
      <c r="AA11">
        <v>1753.8152614923749</v>
      </c>
    </row>
    <row r="12" spans="1:27" x14ac:dyDescent="0.3">
      <c r="A12" t="s">
        <v>1654</v>
      </c>
      <c r="B12" t="s">
        <v>20</v>
      </c>
      <c r="C12" t="s">
        <v>1765</v>
      </c>
      <c r="D12">
        <v>1753.8145999999999</v>
      </c>
      <c r="E12" t="s">
        <v>18</v>
      </c>
      <c r="F12" t="s">
        <v>1764</v>
      </c>
      <c r="G12" t="s">
        <v>825</v>
      </c>
      <c r="H12">
        <v>1731.6378</v>
      </c>
      <c r="I12" t="s">
        <v>485</v>
      </c>
      <c r="J12" t="s">
        <v>1511</v>
      </c>
      <c r="K12" t="s">
        <v>1763</v>
      </c>
      <c r="L12" t="s">
        <v>1762</v>
      </c>
      <c r="M12" t="s">
        <v>655</v>
      </c>
      <c r="N12" t="s">
        <v>1761</v>
      </c>
      <c r="O12" t="s">
        <v>1713</v>
      </c>
      <c r="P12" t="s">
        <v>8</v>
      </c>
      <c r="Q12" t="s">
        <v>7</v>
      </c>
      <c r="R12" t="s">
        <v>6</v>
      </c>
      <c r="S12" t="s">
        <v>5</v>
      </c>
      <c r="T12" t="s">
        <v>4</v>
      </c>
      <c r="U12">
        <v>6.7865149999999996</v>
      </c>
      <c r="V12" t="s">
        <v>1647</v>
      </c>
      <c r="W12" t="s">
        <v>1753</v>
      </c>
      <c r="X12" t="s">
        <v>0</v>
      </c>
      <c r="Y12">
        <v>17.939166666666665</v>
      </c>
      <c r="Z12">
        <v>1.6761111111111084</v>
      </c>
      <c r="AA12">
        <v>1753.8102506803439</v>
      </c>
    </row>
    <row r="13" spans="1:27" x14ac:dyDescent="0.3">
      <c r="A13" t="s">
        <v>1654</v>
      </c>
      <c r="B13" t="s">
        <v>20</v>
      </c>
      <c r="C13" t="s">
        <v>1760</v>
      </c>
      <c r="D13">
        <v>1753.8178</v>
      </c>
      <c r="E13" t="s">
        <v>18</v>
      </c>
      <c r="F13" t="s">
        <v>1054</v>
      </c>
      <c r="G13" t="s">
        <v>635</v>
      </c>
      <c r="H13">
        <v>1731.6414</v>
      </c>
      <c r="I13" t="s">
        <v>1759</v>
      </c>
      <c r="J13" t="s">
        <v>305</v>
      </c>
      <c r="K13" t="s">
        <v>1758</v>
      </c>
      <c r="L13" t="s">
        <v>1755</v>
      </c>
      <c r="M13" t="s">
        <v>246</v>
      </c>
      <c r="N13" t="s">
        <v>1757</v>
      </c>
      <c r="O13" t="s">
        <v>1713</v>
      </c>
      <c r="P13" t="s">
        <v>8</v>
      </c>
      <c r="Q13" t="s">
        <v>7</v>
      </c>
      <c r="R13" t="s">
        <v>6</v>
      </c>
      <c r="S13" t="s">
        <v>5</v>
      </c>
      <c r="T13" t="s">
        <v>4</v>
      </c>
      <c r="U13">
        <v>6.7865149999999996</v>
      </c>
      <c r="V13" t="s">
        <v>1647</v>
      </c>
      <c r="W13" t="s">
        <v>1753</v>
      </c>
      <c r="X13" t="s">
        <v>0</v>
      </c>
      <c r="Y13">
        <v>17.943333333333335</v>
      </c>
      <c r="Z13">
        <v>1.6802777777777784</v>
      </c>
      <c r="AA13">
        <v>1753.813439868313</v>
      </c>
    </row>
    <row r="14" spans="1:27" x14ac:dyDescent="0.3">
      <c r="A14" t="s">
        <v>1654</v>
      </c>
      <c r="B14" t="s">
        <v>20</v>
      </c>
      <c r="C14" t="s">
        <v>1756</v>
      </c>
      <c r="D14">
        <v>1753.8118999999999</v>
      </c>
      <c r="E14" t="s">
        <v>18</v>
      </c>
      <c r="F14" t="s">
        <v>1718</v>
      </c>
      <c r="G14" t="s">
        <v>315</v>
      </c>
      <c r="H14">
        <v>1731.6366</v>
      </c>
      <c r="I14" t="s">
        <v>1693</v>
      </c>
      <c r="J14" t="s">
        <v>305</v>
      </c>
      <c r="K14" t="s">
        <v>1403</v>
      </c>
      <c r="L14" t="s">
        <v>1755</v>
      </c>
      <c r="M14" t="s">
        <v>815</v>
      </c>
      <c r="N14" t="s">
        <v>1754</v>
      </c>
      <c r="O14" t="s">
        <v>1713</v>
      </c>
      <c r="P14" t="s">
        <v>8</v>
      </c>
      <c r="Q14" t="s">
        <v>7</v>
      </c>
      <c r="R14" t="s">
        <v>6</v>
      </c>
      <c r="S14" t="s">
        <v>5</v>
      </c>
      <c r="T14" t="s">
        <v>4</v>
      </c>
      <c r="U14">
        <v>6.7865149999999996</v>
      </c>
      <c r="V14" t="s">
        <v>1647</v>
      </c>
      <c r="W14" t="s">
        <v>1753</v>
      </c>
      <c r="X14" t="s">
        <v>0</v>
      </c>
      <c r="Y14">
        <v>17.947500000000002</v>
      </c>
      <c r="Z14">
        <v>1.6844444444444449</v>
      </c>
      <c r="AA14">
        <v>1753.807529056282</v>
      </c>
    </row>
    <row r="15" spans="1:27" x14ac:dyDescent="0.3">
      <c r="A15" t="s">
        <v>1654</v>
      </c>
      <c r="B15" t="s">
        <v>20</v>
      </c>
      <c r="C15" t="s">
        <v>1752</v>
      </c>
      <c r="D15">
        <v>1753.8141000000001</v>
      </c>
      <c r="E15" t="s">
        <v>18</v>
      </c>
      <c r="F15" t="s">
        <v>781</v>
      </c>
      <c r="G15" t="s">
        <v>132</v>
      </c>
      <c r="H15">
        <v>1731.6396999999999</v>
      </c>
      <c r="I15" t="s">
        <v>1674</v>
      </c>
      <c r="J15" t="s">
        <v>29</v>
      </c>
      <c r="K15" t="s">
        <v>1751</v>
      </c>
      <c r="L15" t="s">
        <v>1744</v>
      </c>
      <c r="M15" t="s">
        <v>246</v>
      </c>
      <c r="N15" t="s">
        <v>1750</v>
      </c>
      <c r="O15" t="s">
        <v>1713</v>
      </c>
      <c r="P15" t="s">
        <v>8</v>
      </c>
      <c r="Q15" t="s">
        <v>7</v>
      </c>
      <c r="R15" t="s">
        <v>6</v>
      </c>
      <c r="S15" t="s">
        <v>5</v>
      </c>
      <c r="T15" t="s">
        <v>4</v>
      </c>
      <c r="U15">
        <v>6.7865149999999996</v>
      </c>
      <c r="V15" t="s">
        <v>1647</v>
      </c>
      <c r="W15" t="s">
        <v>1748</v>
      </c>
      <c r="X15" t="s">
        <v>0</v>
      </c>
      <c r="Y15">
        <v>17.951666666666664</v>
      </c>
      <c r="Z15">
        <v>1.6886111111111077</v>
      </c>
      <c r="AA15">
        <v>1753.8097182442511</v>
      </c>
    </row>
    <row r="16" spans="1:27" x14ac:dyDescent="0.3">
      <c r="A16" t="s">
        <v>1654</v>
      </c>
      <c r="B16" t="s">
        <v>20</v>
      </c>
      <c r="C16" t="s">
        <v>1747</v>
      </c>
      <c r="D16">
        <v>1753.8136</v>
      </c>
      <c r="E16" t="s">
        <v>18</v>
      </c>
      <c r="F16" t="s">
        <v>144</v>
      </c>
      <c r="G16" t="s">
        <v>143</v>
      </c>
      <c r="H16">
        <v>1731.6394</v>
      </c>
      <c r="I16" t="s">
        <v>1746</v>
      </c>
      <c r="J16" t="s">
        <v>329</v>
      </c>
      <c r="K16" t="s">
        <v>1745</v>
      </c>
      <c r="L16" t="s">
        <v>1744</v>
      </c>
      <c r="M16" t="s">
        <v>644</v>
      </c>
      <c r="N16" t="s">
        <v>1743</v>
      </c>
      <c r="O16" t="s">
        <v>1713</v>
      </c>
      <c r="P16" t="s">
        <v>8</v>
      </c>
      <c r="Q16" t="s">
        <v>7</v>
      </c>
      <c r="R16" t="s">
        <v>6</v>
      </c>
      <c r="S16" t="s">
        <v>5</v>
      </c>
      <c r="T16" t="s">
        <v>4</v>
      </c>
      <c r="U16">
        <v>6.7865169999999999</v>
      </c>
      <c r="V16" t="s">
        <v>1647</v>
      </c>
      <c r="W16" t="s">
        <v>1646</v>
      </c>
      <c r="X16" t="s">
        <v>0</v>
      </c>
      <c r="Y16">
        <v>17.955833333333331</v>
      </c>
      <c r="Z16">
        <v>1.6927777777777742</v>
      </c>
      <c r="AA16">
        <v>1753.8092074322201</v>
      </c>
    </row>
    <row r="17" spans="1:27" x14ac:dyDescent="0.3">
      <c r="A17" t="s">
        <v>1654</v>
      </c>
      <c r="B17" t="s">
        <v>20</v>
      </c>
      <c r="C17" t="s">
        <v>1742</v>
      </c>
      <c r="D17">
        <v>1753.8103000000001</v>
      </c>
      <c r="E17" t="s">
        <v>18</v>
      </c>
      <c r="F17" t="s">
        <v>190</v>
      </c>
      <c r="G17" t="s">
        <v>143</v>
      </c>
      <c r="H17">
        <v>1731.6375</v>
      </c>
      <c r="I17" t="s">
        <v>1741</v>
      </c>
      <c r="J17" t="s">
        <v>39</v>
      </c>
      <c r="K17" t="s">
        <v>1740</v>
      </c>
      <c r="L17" t="s">
        <v>1739</v>
      </c>
      <c r="M17" t="s">
        <v>1234</v>
      </c>
      <c r="N17" t="s">
        <v>1380</v>
      </c>
      <c r="O17" t="s">
        <v>1713</v>
      </c>
      <c r="P17" t="s">
        <v>8</v>
      </c>
      <c r="Q17" t="s">
        <v>7</v>
      </c>
      <c r="R17" t="s">
        <v>6</v>
      </c>
      <c r="S17" t="s">
        <v>5</v>
      </c>
      <c r="T17" t="s">
        <v>4</v>
      </c>
      <c r="U17">
        <v>6.7865169999999999</v>
      </c>
      <c r="V17" t="s">
        <v>1647</v>
      </c>
      <c r="W17" t="s">
        <v>1655</v>
      </c>
      <c r="X17" t="s">
        <v>0</v>
      </c>
      <c r="Y17">
        <v>17.96</v>
      </c>
      <c r="Z17">
        <v>1.6969444444444441</v>
      </c>
      <c r="AA17">
        <v>1753.8058966201893</v>
      </c>
    </row>
    <row r="18" spans="1:27" x14ac:dyDescent="0.3">
      <c r="A18" t="s">
        <v>1654</v>
      </c>
      <c r="B18" t="s">
        <v>20</v>
      </c>
      <c r="C18" t="s">
        <v>1738</v>
      </c>
      <c r="D18">
        <v>1753.8089</v>
      </c>
      <c r="E18" t="s">
        <v>18</v>
      </c>
      <c r="F18" t="s">
        <v>91</v>
      </c>
      <c r="G18" t="s">
        <v>143</v>
      </c>
      <c r="H18">
        <v>1731.6374000000001</v>
      </c>
      <c r="I18" t="s">
        <v>1682</v>
      </c>
      <c r="J18" t="s">
        <v>1737</v>
      </c>
      <c r="K18" t="s">
        <v>1736</v>
      </c>
      <c r="L18" t="s">
        <v>1732</v>
      </c>
      <c r="M18" t="s">
        <v>246</v>
      </c>
      <c r="N18" t="s">
        <v>1735</v>
      </c>
      <c r="O18" t="s">
        <v>1713</v>
      </c>
      <c r="P18" t="s">
        <v>8</v>
      </c>
      <c r="Q18" t="s">
        <v>7</v>
      </c>
      <c r="R18" t="s">
        <v>6</v>
      </c>
      <c r="S18" t="s">
        <v>5</v>
      </c>
      <c r="T18" t="s">
        <v>4</v>
      </c>
      <c r="U18">
        <v>6.7865169999999999</v>
      </c>
      <c r="V18" t="s">
        <v>1647</v>
      </c>
      <c r="W18" t="s">
        <v>1655</v>
      </c>
      <c r="X18" t="s">
        <v>0</v>
      </c>
      <c r="Y18">
        <v>17.964166666666667</v>
      </c>
      <c r="Z18">
        <v>1.7011111111111106</v>
      </c>
      <c r="AA18">
        <v>1753.8044858081582</v>
      </c>
    </row>
    <row r="19" spans="1:27" x14ac:dyDescent="0.3">
      <c r="A19" t="s">
        <v>1654</v>
      </c>
      <c r="B19" t="s">
        <v>20</v>
      </c>
      <c r="C19" t="s">
        <v>1734</v>
      </c>
      <c r="D19">
        <v>1753.8081</v>
      </c>
      <c r="E19" t="s">
        <v>18</v>
      </c>
      <c r="F19" t="s">
        <v>190</v>
      </c>
      <c r="G19" t="s">
        <v>143</v>
      </c>
      <c r="H19">
        <v>1731.6368</v>
      </c>
      <c r="I19" t="s">
        <v>1652</v>
      </c>
      <c r="J19" t="s">
        <v>1715</v>
      </c>
      <c r="K19" t="s">
        <v>1733</v>
      </c>
      <c r="L19" t="s">
        <v>1732</v>
      </c>
      <c r="M19" t="s">
        <v>1234</v>
      </c>
      <c r="N19" t="s">
        <v>767</v>
      </c>
      <c r="O19" t="s">
        <v>1713</v>
      </c>
      <c r="P19" t="s">
        <v>8</v>
      </c>
      <c r="Q19" t="s">
        <v>7</v>
      </c>
      <c r="R19" t="s">
        <v>6</v>
      </c>
      <c r="S19" t="s">
        <v>5</v>
      </c>
      <c r="T19" t="s">
        <v>4</v>
      </c>
      <c r="U19">
        <v>6.7865169999999999</v>
      </c>
      <c r="V19" t="s">
        <v>1647</v>
      </c>
      <c r="W19" t="s">
        <v>1655</v>
      </c>
      <c r="X19" t="s">
        <v>0</v>
      </c>
      <c r="Y19">
        <v>17.96833333333333</v>
      </c>
      <c r="Z19">
        <v>1.7052777777777735</v>
      </c>
      <c r="AA19">
        <v>1753.8036749961273</v>
      </c>
    </row>
    <row r="20" spans="1:27" x14ac:dyDescent="0.3">
      <c r="A20" t="s">
        <v>1654</v>
      </c>
      <c r="B20" t="s">
        <v>20</v>
      </c>
      <c r="C20" t="s">
        <v>1730</v>
      </c>
      <c r="D20">
        <v>1753.8077000000001</v>
      </c>
      <c r="E20" t="s">
        <v>18</v>
      </c>
      <c r="F20" t="s">
        <v>895</v>
      </c>
      <c r="G20" t="s">
        <v>597</v>
      </c>
      <c r="H20">
        <v>1731.6365000000001</v>
      </c>
      <c r="I20" t="s">
        <v>1729</v>
      </c>
      <c r="J20" t="s">
        <v>281</v>
      </c>
      <c r="K20" t="s">
        <v>1210</v>
      </c>
      <c r="L20" t="s">
        <v>1725</v>
      </c>
      <c r="M20" t="s">
        <v>644</v>
      </c>
      <c r="N20" t="s">
        <v>767</v>
      </c>
      <c r="O20" t="s">
        <v>1713</v>
      </c>
      <c r="P20" t="s">
        <v>8</v>
      </c>
      <c r="Q20" t="s">
        <v>7</v>
      </c>
      <c r="R20" t="s">
        <v>6</v>
      </c>
      <c r="S20" t="s">
        <v>5</v>
      </c>
      <c r="T20" t="s">
        <v>4</v>
      </c>
      <c r="U20">
        <v>6.7865180000000001</v>
      </c>
      <c r="V20" t="s">
        <v>1647</v>
      </c>
      <c r="W20" t="s">
        <v>1655</v>
      </c>
      <c r="X20" t="s">
        <v>0</v>
      </c>
      <c r="Y20">
        <v>17.972499999999997</v>
      </c>
      <c r="Z20">
        <v>1.7094444444444399</v>
      </c>
      <c r="AA20">
        <v>1753.8032641840964</v>
      </c>
    </row>
    <row r="21" spans="1:27" x14ac:dyDescent="0.3">
      <c r="A21" t="s">
        <v>1654</v>
      </c>
      <c r="B21" t="s">
        <v>20</v>
      </c>
      <c r="C21" t="s">
        <v>1728</v>
      </c>
      <c r="D21">
        <v>1753.8063</v>
      </c>
      <c r="E21" t="s">
        <v>18</v>
      </c>
      <c r="F21" t="s">
        <v>1727</v>
      </c>
      <c r="G21" t="s">
        <v>628</v>
      </c>
      <c r="H21">
        <v>1731.6370999999999</v>
      </c>
      <c r="I21" t="s">
        <v>1693</v>
      </c>
      <c r="J21" t="s">
        <v>313</v>
      </c>
      <c r="K21" t="s">
        <v>1726</v>
      </c>
      <c r="L21" t="s">
        <v>1725</v>
      </c>
      <c r="M21" t="s">
        <v>246</v>
      </c>
      <c r="N21" t="s">
        <v>423</v>
      </c>
      <c r="O21" t="s">
        <v>1713</v>
      </c>
      <c r="P21" t="s">
        <v>8</v>
      </c>
      <c r="Q21" t="s">
        <v>7</v>
      </c>
      <c r="R21" t="s">
        <v>6</v>
      </c>
      <c r="S21" t="s">
        <v>5</v>
      </c>
      <c r="T21" t="s">
        <v>4</v>
      </c>
      <c r="U21">
        <v>6.7865180000000001</v>
      </c>
      <c r="V21" t="s">
        <v>1647</v>
      </c>
      <c r="W21" t="s">
        <v>1655</v>
      </c>
      <c r="X21" t="s">
        <v>0</v>
      </c>
      <c r="Y21">
        <v>17.976666666666667</v>
      </c>
      <c r="Z21">
        <v>1.7136111111111099</v>
      </c>
      <c r="AA21">
        <v>1753.8018533720654</v>
      </c>
    </row>
    <row r="22" spans="1:27" x14ac:dyDescent="0.3">
      <c r="A22" t="s">
        <v>1654</v>
      </c>
      <c r="B22" t="s">
        <v>20</v>
      </c>
      <c r="C22" t="s">
        <v>1724</v>
      </c>
      <c r="D22">
        <v>1753.8036999999999</v>
      </c>
      <c r="E22" t="s">
        <v>18</v>
      </c>
      <c r="F22" t="s">
        <v>795</v>
      </c>
      <c r="G22" t="s">
        <v>700</v>
      </c>
      <c r="H22">
        <v>1731.6351999999999</v>
      </c>
      <c r="I22" t="s">
        <v>1723</v>
      </c>
      <c r="J22" t="s">
        <v>831</v>
      </c>
      <c r="K22" t="s">
        <v>1722</v>
      </c>
      <c r="L22" t="s">
        <v>1721</v>
      </c>
      <c r="M22" t="s">
        <v>655</v>
      </c>
      <c r="N22" t="s">
        <v>708</v>
      </c>
      <c r="O22" t="s">
        <v>1713</v>
      </c>
      <c r="P22" t="s">
        <v>8</v>
      </c>
      <c r="Q22" t="s">
        <v>7</v>
      </c>
      <c r="R22" t="s">
        <v>6</v>
      </c>
      <c r="S22" t="s">
        <v>5</v>
      </c>
      <c r="T22" t="s">
        <v>4</v>
      </c>
      <c r="U22">
        <v>6.7865180000000001</v>
      </c>
      <c r="V22" t="s">
        <v>1647</v>
      </c>
      <c r="W22" t="s">
        <v>1655</v>
      </c>
      <c r="X22" t="s">
        <v>0</v>
      </c>
      <c r="Y22">
        <v>17.980833333333333</v>
      </c>
      <c r="Z22">
        <v>1.7177777777777763</v>
      </c>
      <c r="AA22">
        <v>1753.7992425600344</v>
      </c>
    </row>
    <row r="23" spans="1:27" x14ac:dyDescent="0.3">
      <c r="A23" t="s">
        <v>1654</v>
      </c>
      <c r="B23" t="s">
        <v>20</v>
      </c>
      <c r="C23" t="s">
        <v>1720</v>
      </c>
      <c r="D23">
        <v>1753.8063</v>
      </c>
      <c r="E23" t="s">
        <v>18</v>
      </c>
      <c r="F23" t="s">
        <v>1719</v>
      </c>
      <c r="G23" t="s">
        <v>1718</v>
      </c>
      <c r="H23">
        <v>1731.6383000000001</v>
      </c>
      <c r="I23" t="s">
        <v>1699</v>
      </c>
      <c r="J23" t="s">
        <v>1715</v>
      </c>
      <c r="K23" t="s">
        <v>1717</v>
      </c>
      <c r="L23" t="s">
        <v>1714</v>
      </c>
      <c r="M23" t="s">
        <v>655</v>
      </c>
      <c r="N23" t="s">
        <v>1331</v>
      </c>
      <c r="O23" t="s">
        <v>1713</v>
      </c>
      <c r="P23" t="s">
        <v>8</v>
      </c>
      <c r="Q23" t="s">
        <v>7</v>
      </c>
      <c r="R23" t="s">
        <v>6</v>
      </c>
      <c r="S23" t="s">
        <v>5</v>
      </c>
      <c r="T23" t="s">
        <v>4</v>
      </c>
      <c r="U23">
        <v>6.7865180000000001</v>
      </c>
      <c r="V23" t="s">
        <v>1647</v>
      </c>
      <c r="W23" t="s">
        <v>1655</v>
      </c>
      <c r="X23" t="s">
        <v>0</v>
      </c>
      <c r="Y23">
        <v>17.984999999999999</v>
      </c>
      <c r="Z23">
        <v>1.7219444444444427</v>
      </c>
      <c r="AA23">
        <v>1753.8018317480032</v>
      </c>
    </row>
    <row r="24" spans="1:27" x14ac:dyDescent="0.3">
      <c r="A24" t="s">
        <v>1654</v>
      </c>
      <c r="B24" t="s">
        <v>20</v>
      </c>
      <c r="C24" t="s">
        <v>1716</v>
      </c>
      <c r="D24">
        <v>1753.8032000000001</v>
      </c>
      <c r="E24" t="s">
        <v>18</v>
      </c>
      <c r="F24" t="s">
        <v>413</v>
      </c>
      <c r="G24" t="s">
        <v>819</v>
      </c>
      <c r="H24">
        <v>1731.635</v>
      </c>
      <c r="I24" t="s">
        <v>1682</v>
      </c>
      <c r="J24" t="s">
        <v>1715</v>
      </c>
      <c r="K24" t="s">
        <v>1354</v>
      </c>
      <c r="L24" t="s">
        <v>1714</v>
      </c>
      <c r="M24" t="s">
        <v>1069</v>
      </c>
      <c r="N24" t="s">
        <v>690</v>
      </c>
      <c r="O24" t="s">
        <v>1713</v>
      </c>
      <c r="P24" t="s">
        <v>8</v>
      </c>
      <c r="Q24" t="s">
        <v>7</v>
      </c>
      <c r="R24" t="s">
        <v>6</v>
      </c>
      <c r="S24" t="s">
        <v>5</v>
      </c>
      <c r="T24" t="s">
        <v>4</v>
      </c>
      <c r="U24">
        <v>6.7865180000000001</v>
      </c>
      <c r="V24" t="s">
        <v>1647</v>
      </c>
      <c r="W24" t="s">
        <v>1655</v>
      </c>
      <c r="X24" t="s">
        <v>0</v>
      </c>
      <c r="Y24">
        <v>17.989166666666666</v>
      </c>
      <c r="Z24">
        <v>1.7261111111111092</v>
      </c>
      <c r="AA24">
        <v>1753.7987209359724</v>
      </c>
    </row>
    <row r="25" spans="1:27" x14ac:dyDescent="0.3">
      <c r="A25" t="s">
        <v>1654</v>
      </c>
      <c r="B25" t="s">
        <v>20</v>
      </c>
      <c r="C25" t="s">
        <v>1712</v>
      </c>
      <c r="D25">
        <v>1753.8063999999999</v>
      </c>
      <c r="E25" t="s">
        <v>18</v>
      </c>
      <c r="F25" t="s">
        <v>660</v>
      </c>
      <c r="G25" t="s">
        <v>635</v>
      </c>
      <c r="H25">
        <v>1731.6385</v>
      </c>
      <c r="I25" t="s">
        <v>467</v>
      </c>
      <c r="J25" t="s">
        <v>1711</v>
      </c>
      <c r="K25" t="s">
        <v>1710</v>
      </c>
      <c r="L25" t="s">
        <v>1709</v>
      </c>
      <c r="M25" t="s">
        <v>760</v>
      </c>
      <c r="N25" t="s">
        <v>112</v>
      </c>
      <c r="O25" t="s">
        <v>1649</v>
      </c>
      <c r="P25" t="s">
        <v>8</v>
      </c>
      <c r="Q25" t="s">
        <v>7</v>
      </c>
      <c r="R25" t="s">
        <v>6</v>
      </c>
      <c r="S25" t="s">
        <v>5</v>
      </c>
      <c r="T25" t="s">
        <v>4</v>
      </c>
      <c r="U25">
        <v>6.7865180000000001</v>
      </c>
      <c r="V25" t="s">
        <v>1647</v>
      </c>
      <c r="W25" t="s">
        <v>1655</v>
      </c>
      <c r="X25" t="s">
        <v>0</v>
      </c>
      <c r="Y25">
        <v>17.993333333333336</v>
      </c>
      <c r="Z25">
        <v>1.7302777777777791</v>
      </c>
      <c r="AA25">
        <v>1753.8019101239413</v>
      </c>
    </row>
    <row r="26" spans="1:27" x14ac:dyDescent="0.3">
      <c r="A26" t="s">
        <v>1654</v>
      </c>
      <c r="B26" t="s">
        <v>20</v>
      </c>
      <c r="C26" t="s">
        <v>1708</v>
      </c>
      <c r="D26">
        <v>1753.8054</v>
      </c>
      <c r="E26" t="s">
        <v>18</v>
      </c>
      <c r="F26" t="s">
        <v>133</v>
      </c>
      <c r="G26" t="s">
        <v>132</v>
      </c>
      <c r="H26">
        <v>1731.6379999999999</v>
      </c>
      <c r="I26" t="s">
        <v>1707</v>
      </c>
      <c r="J26" t="s">
        <v>1215</v>
      </c>
      <c r="K26" t="s">
        <v>1706</v>
      </c>
      <c r="L26" t="s">
        <v>1703</v>
      </c>
      <c r="M26" t="s">
        <v>1069</v>
      </c>
      <c r="N26" t="s">
        <v>103</v>
      </c>
      <c r="O26" t="s">
        <v>1649</v>
      </c>
      <c r="P26" t="s">
        <v>8</v>
      </c>
      <c r="Q26" t="s">
        <v>7</v>
      </c>
      <c r="R26" t="s">
        <v>6</v>
      </c>
      <c r="S26" t="s">
        <v>5</v>
      </c>
      <c r="T26" t="s">
        <v>4</v>
      </c>
      <c r="U26">
        <v>6.7865180000000001</v>
      </c>
      <c r="V26" t="s">
        <v>1647</v>
      </c>
      <c r="W26" t="s">
        <v>1655</v>
      </c>
      <c r="X26" t="s">
        <v>0</v>
      </c>
      <c r="Y26">
        <v>17.997500000000002</v>
      </c>
      <c r="Z26">
        <v>1.7344444444444456</v>
      </c>
      <c r="AA26">
        <v>1753.8008993119104</v>
      </c>
    </row>
    <row r="27" spans="1:27" x14ac:dyDescent="0.3">
      <c r="A27" t="s">
        <v>1654</v>
      </c>
      <c r="B27" t="s">
        <v>20</v>
      </c>
      <c r="C27" t="s">
        <v>1705</v>
      </c>
      <c r="D27">
        <v>1753.8052</v>
      </c>
      <c r="E27" t="s">
        <v>18</v>
      </c>
      <c r="F27" t="s">
        <v>1046</v>
      </c>
      <c r="G27" t="s">
        <v>573</v>
      </c>
      <c r="H27">
        <v>1731.6378999999999</v>
      </c>
      <c r="I27" t="s">
        <v>500</v>
      </c>
      <c r="J27" t="s">
        <v>846</v>
      </c>
      <c r="K27" t="s">
        <v>1704</v>
      </c>
      <c r="L27" t="s">
        <v>1703</v>
      </c>
      <c r="M27" t="s">
        <v>246</v>
      </c>
      <c r="N27" t="s">
        <v>112</v>
      </c>
      <c r="O27" t="s">
        <v>1649</v>
      </c>
      <c r="P27" t="s">
        <v>8</v>
      </c>
      <c r="Q27" t="s">
        <v>7</v>
      </c>
      <c r="R27" t="s">
        <v>6</v>
      </c>
      <c r="S27" t="s">
        <v>5</v>
      </c>
      <c r="T27" t="s">
        <v>4</v>
      </c>
      <c r="U27">
        <v>6.7865180000000001</v>
      </c>
      <c r="V27" t="s">
        <v>1647</v>
      </c>
      <c r="W27" t="s">
        <v>1655</v>
      </c>
      <c r="X27" t="s">
        <v>0</v>
      </c>
      <c r="Y27">
        <v>18.001666666666665</v>
      </c>
      <c r="Z27">
        <v>1.7386111111111084</v>
      </c>
      <c r="AA27">
        <v>1753.8006884998795</v>
      </c>
    </row>
    <row r="28" spans="1:27" x14ac:dyDescent="0.3">
      <c r="A28" t="s">
        <v>1654</v>
      </c>
      <c r="B28" t="s">
        <v>20</v>
      </c>
      <c r="C28" t="s">
        <v>1702</v>
      </c>
      <c r="D28">
        <v>1753.8025</v>
      </c>
      <c r="E28" t="s">
        <v>18</v>
      </c>
      <c r="F28" t="s">
        <v>895</v>
      </c>
      <c r="G28" t="s">
        <v>597</v>
      </c>
      <c r="H28">
        <v>1731.6364000000001</v>
      </c>
      <c r="I28" t="s">
        <v>1699</v>
      </c>
      <c r="J28" t="s">
        <v>281</v>
      </c>
      <c r="K28" t="s">
        <v>1701</v>
      </c>
      <c r="L28" t="s">
        <v>1698</v>
      </c>
      <c r="M28" t="s">
        <v>655</v>
      </c>
      <c r="N28" t="s">
        <v>946</v>
      </c>
      <c r="O28" t="s">
        <v>1649</v>
      </c>
      <c r="P28" t="s">
        <v>8</v>
      </c>
      <c r="Q28" t="s">
        <v>7</v>
      </c>
      <c r="R28" t="s">
        <v>6</v>
      </c>
      <c r="S28" t="s">
        <v>5</v>
      </c>
      <c r="T28" t="s">
        <v>4</v>
      </c>
      <c r="U28">
        <v>6.7865180000000001</v>
      </c>
      <c r="V28" t="s">
        <v>1647</v>
      </c>
      <c r="W28" t="s">
        <v>1655</v>
      </c>
      <c r="X28" t="s">
        <v>0</v>
      </c>
      <c r="Y28">
        <v>18.005833333333332</v>
      </c>
      <c r="Z28">
        <v>1.7427777777777749</v>
      </c>
      <c r="AA28">
        <v>1753.7979776878485</v>
      </c>
    </row>
    <row r="29" spans="1:27" x14ac:dyDescent="0.3">
      <c r="A29" t="s">
        <v>1654</v>
      </c>
      <c r="B29" t="s">
        <v>20</v>
      </c>
      <c r="C29" t="s">
        <v>1700</v>
      </c>
      <c r="D29">
        <v>1753.8018999999999</v>
      </c>
      <c r="E29" t="s">
        <v>18</v>
      </c>
      <c r="F29" t="s">
        <v>40</v>
      </c>
      <c r="G29" t="s">
        <v>206</v>
      </c>
      <c r="H29">
        <v>1731.6364000000001</v>
      </c>
      <c r="I29" t="s">
        <v>1699</v>
      </c>
      <c r="J29" t="s">
        <v>1156</v>
      </c>
      <c r="K29" t="s">
        <v>1162</v>
      </c>
      <c r="L29" t="s">
        <v>1698</v>
      </c>
      <c r="M29" t="s">
        <v>664</v>
      </c>
      <c r="N29" t="s">
        <v>1142</v>
      </c>
      <c r="O29" t="s">
        <v>1649</v>
      </c>
      <c r="P29" t="s">
        <v>8</v>
      </c>
      <c r="Q29" t="s">
        <v>7</v>
      </c>
      <c r="R29" t="s">
        <v>6</v>
      </c>
      <c r="S29" t="s">
        <v>5</v>
      </c>
      <c r="T29" t="s">
        <v>4</v>
      </c>
      <c r="U29">
        <v>6.7865180000000001</v>
      </c>
      <c r="V29" t="s">
        <v>1647</v>
      </c>
      <c r="W29" t="s">
        <v>1655</v>
      </c>
      <c r="X29" t="s">
        <v>0</v>
      </c>
      <c r="Y29">
        <v>18.010000000000002</v>
      </c>
      <c r="Z29">
        <v>1.7469444444444449</v>
      </c>
      <c r="AA29">
        <v>1753.7973668758175</v>
      </c>
    </row>
    <row r="30" spans="1:27" x14ac:dyDescent="0.3">
      <c r="A30" t="s">
        <v>1654</v>
      </c>
      <c r="B30" t="s">
        <v>20</v>
      </c>
      <c r="C30" t="s">
        <v>1697</v>
      </c>
      <c r="D30">
        <v>1753.8045</v>
      </c>
      <c r="E30" t="s">
        <v>18</v>
      </c>
      <c r="F30" t="s">
        <v>207</v>
      </c>
      <c r="G30" t="s">
        <v>1696</v>
      </c>
      <c r="H30">
        <v>1731.6387999999999</v>
      </c>
      <c r="I30" t="s">
        <v>500</v>
      </c>
      <c r="J30" t="s">
        <v>304</v>
      </c>
      <c r="K30" t="s">
        <v>27</v>
      </c>
      <c r="L30" t="s">
        <v>1695</v>
      </c>
      <c r="M30" t="s">
        <v>246</v>
      </c>
      <c r="N30" t="s">
        <v>1142</v>
      </c>
      <c r="O30" t="s">
        <v>1649</v>
      </c>
      <c r="P30" t="s">
        <v>8</v>
      </c>
      <c r="Q30" t="s">
        <v>7</v>
      </c>
      <c r="R30" t="s">
        <v>6</v>
      </c>
      <c r="S30" t="s">
        <v>5</v>
      </c>
      <c r="T30" t="s">
        <v>4</v>
      </c>
      <c r="U30">
        <v>6.7865180000000001</v>
      </c>
      <c r="V30" t="s">
        <v>1647</v>
      </c>
      <c r="W30" t="s">
        <v>1655</v>
      </c>
      <c r="X30" t="s">
        <v>0</v>
      </c>
      <c r="Y30">
        <v>18.014166666666668</v>
      </c>
      <c r="Z30">
        <v>1.7511111111111113</v>
      </c>
      <c r="AA30">
        <v>1753.7999560637866</v>
      </c>
    </row>
    <row r="31" spans="1:27" x14ac:dyDescent="0.3">
      <c r="A31" t="s">
        <v>1654</v>
      </c>
      <c r="B31" t="s">
        <v>20</v>
      </c>
      <c r="C31" t="s">
        <v>1694</v>
      </c>
      <c r="D31">
        <v>1753.8010999999999</v>
      </c>
      <c r="E31" t="s">
        <v>18</v>
      </c>
      <c r="F31" t="s">
        <v>91</v>
      </c>
      <c r="G31" t="s">
        <v>143</v>
      </c>
      <c r="H31">
        <v>1731.635</v>
      </c>
      <c r="I31" t="s">
        <v>1693</v>
      </c>
      <c r="J31" t="s">
        <v>1246</v>
      </c>
      <c r="K31" t="s">
        <v>1692</v>
      </c>
      <c r="L31" t="s">
        <v>1688</v>
      </c>
      <c r="M31" t="s">
        <v>246</v>
      </c>
      <c r="N31" t="s">
        <v>1167</v>
      </c>
      <c r="O31" t="s">
        <v>1649</v>
      </c>
      <c r="P31" t="s">
        <v>8</v>
      </c>
      <c r="Q31" t="s">
        <v>7</v>
      </c>
      <c r="R31" t="s">
        <v>6</v>
      </c>
      <c r="S31" t="s">
        <v>5</v>
      </c>
      <c r="T31" t="s">
        <v>4</v>
      </c>
      <c r="U31">
        <v>6.7865180000000001</v>
      </c>
      <c r="V31" t="s">
        <v>1647</v>
      </c>
      <c r="W31" t="s">
        <v>1655</v>
      </c>
      <c r="X31" t="s">
        <v>0</v>
      </c>
      <c r="Y31">
        <v>18.018333333333331</v>
      </c>
      <c r="Z31">
        <v>1.7552777777777742</v>
      </c>
      <c r="AA31">
        <v>1753.7965452517556</v>
      </c>
    </row>
    <row r="32" spans="1:27" x14ac:dyDescent="0.3">
      <c r="A32" t="s">
        <v>1654</v>
      </c>
      <c r="B32" t="s">
        <v>20</v>
      </c>
      <c r="C32" t="s">
        <v>1691</v>
      </c>
      <c r="D32">
        <v>1753.7989</v>
      </c>
      <c r="E32" t="s">
        <v>18</v>
      </c>
      <c r="F32" t="s">
        <v>1690</v>
      </c>
      <c r="G32" t="s">
        <v>926</v>
      </c>
      <c r="H32">
        <v>1731.6333999999999</v>
      </c>
      <c r="I32" t="s">
        <v>1682</v>
      </c>
      <c r="J32" t="s">
        <v>179</v>
      </c>
      <c r="K32" t="s">
        <v>1689</v>
      </c>
      <c r="L32" t="s">
        <v>1688</v>
      </c>
      <c r="M32" t="s">
        <v>760</v>
      </c>
      <c r="N32" t="s">
        <v>1137</v>
      </c>
      <c r="O32" t="s">
        <v>1649</v>
      </c>
      <c r="P32" t="s">
        <v>8</v>
      </c>
      <c r="Q32" t="s">
        <v>7</v>
      </c>
      <c r="R32" t="s">
        <v>6</v>
      </c>
      <c r="S32" t="s">
        <v>5</v>
      </c>
      <c r="T32" t="s">
        <v>4</v>
      </c>
      <c r="U32">
        <v>6.7865180000000001</v>
      </c>
      <c r="V32" t="s">
        <v>1647</v>
      </c>
      <c r="W32" t="s">
        <v>1655</v>
      </c>
      <c r="X32" t="s">
        <v>0</v>
      </c>
      <c r="Y32">
        <v>18.022499999999997</v>
      </c>
      <c r="Z32">
        <v>1.7594444444444406</v>
      </c>
      <c r="AA32">
        <v>1753.7943344397247</v>
      </c>
    </row>
    <row r="33" spans="1:27" x14ac:dyDescent="0.3">
      <c r="A33" t="s">
        <v>1654</v>
      </c>
      <c r="B33" t="s">
        <v>20</v>
      </c>
      <c r="C33" t="s">
        <v>1687</v>
      </c>
      <c r="D33">
        <v>1753.8014000000001</v>
      </c>
      <c r="E33" t="s">
        <v>18</v>
      </c>
      <c r="F33" t="s">
        <v>413</v>
      </c>
      <c r="G33" t="s">
        <v>819</v>
      </c>
      <c r="H33">
        <v>1731.6356000000001</v>
      </c>
      <c r="I33" t="s">
        <v>1686</v>
      </c>
      <c r="J33" t="s">
        <v>130</v>
      </c>
      <c r="K33" t="s">
        <v>1685</v>
      </c>
      <c r="L33" t="s">
        <v>1684</v>
      </c>
      <c r="M33" t="s">
        <v>815</v>
      </c>
      <c r="N33" t="s">
        <v>946</v>
      </c>
      <c r="O33" t="s">
        <v>1649</v>
      </c>
      <c r="P33" t="s">
        <v>8</v>
      </c>
      <c r="Q33" t="s">
        <v>7</v>
      </c>
      <c r="R33" t="s">
        <v>6</v>
      </c>
      <c r="S33" t="s">
        <v>5</v>
      </c>
      <c r="T33" t="s">
        <v>4</v>
      </c>
      <c r="U33">
        <v>6.7865180000000001</v>
      </c>
      <c r="V33" t="s">
        <v>1647</v>
      </c>
      <c r="W33" t="s">
        <v>1655</v>
      </c>
      <c r="X33" t="s">
        <v>0</v>
      </c>
      <c r="Y33">
        <v>18.026666666666667</v>
      </c>
      <c r="Z33">
        <v>1.7636111111111106</v>
      </c>
      <c r="AA33">
        <v>1753.7968236276938</v>
      </c>
    </row>
    <row r="34" spans="1:27" x14ac:dyDescent="0.3">
      <c r="A34" t="s">
        <v>1654</v>
      </c>
      <c r="B34" t="s">
        <v>20</v>
      </c>
      <c r="C34" t="s">
        <v>1683</v>
      </c>
      <c r="D34">
        <v>1753.7991</v>
      </c>
      <c r="E34" t="s">
        <v>18</v>
      </c>
      <c r="F34" t="s">
        <v>884</v>
      </c>
      <c r="G34" t="s">
        <v>593</v>
      </c>
      <c r="H34">
        <v>1731.6342</v>
      </c>
      <c r="I34" t="s">
        <v>1682</v>
      </c>
      <c r="J34" t="s">
        <v>274</v>
      </c>
      <c r="K34" t="s">
        <v>1681</v>
      </c>
      <c r="L34" t="s">
        <v>1676</v>
      </c>
      <c r="M34" t="s">
        <v>1234</v>
      </c>
      <c r="N34" t="s">
        <v>1680</v>
      </c>
      <c r="O34" t="s">
        <v>1649</v>
      </c>
      <c r="P34" t="s">
        <v>8</v>
      </c>
      <c r="Q34" t="s">
        <v>7</v>
      </c>
      <c r="R34" t="s">
        <v>6</v>
      </c>
      <c r="S34" t="s">
        <v>5</v>
      </c>
      <c r="T34" t="s">
        <v>4</v>
      </c>
      <c r="U34">
        <v>6.7865180000000001</v>
      </c>
      <c r="V34" t="s">
        <v>1647</v>
      </c>
      <c r="W34" t="s">
        <v>1655</v>
      </c>
      <c r="X34" t="s">
        <v>0</v>
      </c>
      <c r="Y34">
        <v>18.030833333333334</v>
      </c>
      <c r="Z34">
        <v>1.767777777777777</v>
      </c>
      <c r="AA34">
        <v>1753.7945128156628</v>
      </c>
    </row>
    <row r="35" spans="1:27" x14ac:dyDescent="0.3">
      <c r="A35" t="s">
        <v>1654</v>
      </c>
      <c r="B35" t="s">
        <v>20</v>
      </c>
      <c r="C35" t="s">
        <v>1678</v>
      </c>
      <c r="D35">
        <v>1753.8026</v>
      </c>
      <c r="E35" t="s">
        <v>18</v>
      </c>
      <c r="F35" t="s">
        <v>1028</v>
      </c>
      <c r="G35" t="s">
        <v>842</v>
      </c>
      <c r="H35">
        <v>1731.6369999999999</v>
      </c>
      <c r="I35" t="s">
        <v>1671</v>
      </c>
      <c r="J35" t="s">
        <v>213</v>
      </c>
      <c r="K35" t="s">
        <v>1677</v>
      </c>
      <c r="L35" t="s">
        <v>1676</v>
      </c>
      <c r="M35" t="s">
        <v>1069</v>
      </c>
      <c r="N35" t="s">
        <v>363</v>
      </c>
      <c r="O35" t="s">
        <v>1649</v>
      </c>
      <c r="P35" t="s">
        <v>8</v>
      </c>
      <c r="Q35" t="s">
        <v>7</v>
      </c>
      <c r="R35" t="s">
        <v>6</v>
      </c>
      <c r="S35" t="s">
        <v>5</v>
      </c>
      <c r="T35" t="s">
        <v>4</v>
      </c>
      <c r="U35">
        <v>6.7865200000000003</v>
      </c>
      <c r="V35" t="s">
        <v>1647</v>
      </c>
      <c r="W35" t="s">
        <v>1655</v>
      </c>
      <c r="X35" t="s">
        <v>0</v>
      </c>
      <c r="Y35">
        <v>18.035</v>
      </c>
      <c r="Z35">
        <v>1.7719444444444434</v>
      </c>
      <c r="AA35">
        <v>1753.7980020036318</v>
      </c>
    </row>
    <row r="36" spans="1:27" x14ac:dyDescent="0.3">
      <c r="A36" t="s">
        <v>1654</v>
      </c>
      <c r="B36" t="s">
        <v>20</v>
      </c>
      <c r="C36" t="s">
        <v>1675</v>
      </c>
      <c r="D36">
        <v>1753.8036999999999</v>
      </c>
      <c r="E36" t="s">
        <v>18</v>
      </c>
      <c r="F36" t="s">
        <v>639</v>
      </c>
      <c r="G36" t="s">
        <v>1170</v>
      </c>
      <c r="H36">
        <v>1731.6386</v>
      </c>
      <c r="I36" t="s">
        <v>1674</v>
      </c>
      <c r="J36" t="s">
        <v>150</v>
      </c>
      <c r="K36" t="s">
        <v>1150</v>
      </c>
      <c r="L36" t="s">
        <v>1673</v>
      </c>
      <c r="M36" t="s">
        <v>644</v>
      </c>
      <c r="N36" t="s">
        <v>923</v>
      </c>
      <c r="O36" t="s">
        <v>1649</v>
      </c>
      <c r="P36" t="s">
        <v>8</v>
      </c>
      <c r="Q36" t="s">
        <v>7</v>
      </c>
      <c r="R36" t="s">
        <v>6</v>
      </c>
      <c r="S36" t="s">
        <v>5</v>
      </c>
      <c r="T36" t="s">
        <v>4</v>
      </c>
      <c r="U36">
        <v>6.7865200000000003</v>
      </c>
      <c r="V36" t="s">
        <v>1647</v>
      </c>
      <c r="W36" t="s">
        <v>1655</v>
      </c>
      <c r="X36" t="s">
        <v>0</v>
      </c>
      <c r="Y36">
        <v>18.039166666666667</v>
      </c>
      <c r="Z36">
        <v>1.7761111111111099</v>
      </c>
      <c r="AA36">
        <v>1753.7990911916008</v>
      </c>
    </row>
    <row r="37" spans="1:27" x14ac:dyDescent="0.3">
      <c r="A37" t="s">
        <v>1654</v>
      </c>
      <c r="B37" t="s">
        <v>20</v>
      </c>
      <c r="C37" t="s">
        <v>1672</v>
      </c>
      <c r="D37">
        <v>1753.8005000000001</v>
      </c>
      <c r="E37" t="s">
        <v>18</v>
      </c>
      <c r="F37" t="s">
        <v>939</v>
      </c>
      <c r="G37" t="s">
        <v>214</v>
      </c>
      <c r="H37">
        <v>1731.6356000000001</v>
      </c>
      <c r="I37" t="s">
        <v>1671</v>
      </c>
      <c r="J37" t="s">
        <v>150</v>
      </c>
      <c r="K37" t="s">
        <v>1670</v>
      </c>
      <c r="L37" t="s">
        <v>1665</v>
      </c>
      <c r="M37" t="s">
        <v>1234</v>
      </c>
      <c r="N37" t="s">
        <v>1650</v>
      </c>
      <c r="O37" t="s">
        <v>1649</v>
      </c>
      <c r="P37" t="s">
        <v>8</v>
      </c>
      <c r="Q37" t="s">
        <v>7</v>
      </c>
      <c r="R37" t="s">
        <v>6</v>
      </c>
      <c r="S37" t="s">
        <v>5</v>
      </c>
      <c r="T37" t="s">
        <v>4</v>
      </c>
      <c r="U37">
        <v>6.7865200000000003</v>
      </c>
      <c r="V37" t="s">
        <v>1647</v>
      </c>
      <c r="W37" t="s">
        <v>1655</v>
      </c>
      <c r="X37" t="s">
        <v>0</v>
      </c>
      <c r="Y37">
        <v>18.043333333333337</v>
      </c>
      <c r="Z37">
        <v>1.7802777777777798</v>
      </c>
      <c r="AA37">
        <v>1753.79588037957</v>
      </c>
    </row>
    <row r="38" spans="1:27" x14ac:dyDescent="0.3">
      <c r="A38" t="s">
        <v>1654</v>
      </c>
      <c r="B38" t="s">
        <v>20</v>
      </c>
      <c r="C38" t="s">
        <v>1669</v>
      </c>
      <c r="D38">
        <v>1753.8026</v>
      </c>
      <c r="E38" t="s">
        <v>18</v>
      </c>
      <c r="F38" t="s">
        <v>1668</v>
      </c>
      <c r="G38" t="s">
        <v>1667</v>
      </c>
      <c r="H38">
        <v>1731.6374000000001</v>
      </c>
      <c r="I38" t="s">
        <v>1666</v>
      </c>
      <c r="J38" t="s">
        <v>910</v>
      </c>
      <c r="K38" t="s">
        <v>366</v>
      </c>
      <c r="L38" t="s">
        <v>1665</v>
      </c>
      <c r="M38" t="s">
        <v>1234</v>
      </c>
      <c r="N38" t="s">
        <v>1664</v>
      </c>
      <c r="O38" t="s">
        <v>1649</v>
      </c>
      <c r="P38" t="s">
        <v>8</v>
      </c>
      <c r="Q38" t="s">
        <v>7</v>
      </c>
      <c r="R38" t="s">
        <v>6</v>
      </c>
      <c r="S38" t="s">
        <v>5</v>
      </c>
      <c r="T38" t="s">
        <v>4</v>
      </c>
      <c r="U38">
        <v>6.7865200000000003</v>
      </c>
      <c r="V38" t="s">
        <v>1647</v>
      </c>
      <c r="W38" t="s">
        <v>1655</v>
      </c>
      <c r="X38" t="s">
        <v>0</v>
      </c>
      <c r="Y38">
        <v>18.047500000000003</v>
      </c>
      <c r="Z38">
        <v>1.7844444444444463</v>
      </c>
      <c r="AA38">
        <v>1753.797969567539</v>
      </c>
    </row>
    <row r="39" spans="1:27" x14ac:dyDescent="0.3">
      <c r="A39" t="s">
        <v>1654</v>
      </c>
      <c r="B39" t="s">
        <v>20</v>
      </c>
      <c r="C39" t="s">
        <v>1663</v>
      </c>
      <c r="D39">
        <v>1753.8000999999999</v>
      </c>
      <c r="E39" t="s">
        <v>18</v>
      </c>
      <c r="F39" t="s">
        <v>368</v>
      </c>
      <c r="G39" t="s">
        <v>123</v>
      </c>
      <c r="H39">
        <v>1731.635</v>
      </c>
      <c r="I39" t="s">
        <v>1662</v>
      </c>
      <c r="J39" t="s">
        <v>89</v>
      </c>
      <c r="K39" t="s">
        <v>1661</v>
      </c>
      <c r="L39" t="s">
        <v>1660</v>
      </c>
      <c r="M39" t="s">
        <v>635</v>
      </c>
      <c r="N39" t="s">
        <v>1650</v>
      </c>
      <c r="O39" t="s">
        <v>1649</v>
      </c>
      <c r="P39" t="s">
        <v>8</v>
      </c>
      <c r="Q39" t="s">
        <v>7</v>
      </c>
      <c r="R39" t="s">
        <v>6</v>
      </c>
      <c r="S39" t="s">
        <v>5</v>
      </c>
      <c r="T39" t="s">
        <v>4</v>
      </c>
      <c r="U39">
        <v>6.7865200000000003</v>
      </c>
      <c r="V39" t="s">
        <v>1647</v>
      </c>
      <c r="W39" t="s">
        <v>1655</v>
      </c>
      <c r="X39" t="s">
        <v>0</v>
      </c>
      <c r="Y39">
        <v>18.051666666666666</v>
      </c>
      <c r="Z39">
        <v>1.7886111111111092</v>
      </c>
      <c r="AA39">
        <v>1753.7954587555078</v>
      </c>
    </row>
    <row r="40" spans="1:27" x14ac:dyDescent="0.3">
      <c r="A40" t="s">
        <v>1654</v>
      </c>
      <c r="B40" t="s">
        <v>20</v>
      </c>
      <c r="C40" t="s">
        <v>1659</v>
      </c>
      <c r="D40">
        <v>1753.806</v>
      </c>
      <c r="E40" t="s">
        <v>18</v>
      </c>
      <c r="F40" t="s">
        <v>1289</v>
      </c>
      <c r="G40" t="s">
        <v>133</v>
      </c>
      <c r="H40">
        <v>1731.6418000000001</v>
      </c>
      <c r="I40" t="s">
        <v>1658</v>
      </c>
      <c r="J40" t="s">
        <v>846</v>
      </c>
      <c r="K40" t="s">
        <v>1657</v>
      </c>
      <c r="L40" t="s">
        <v>478</v>
      </c>
      <c r="M40" t="s">
        <v>644</v>
      </c>
      <c r="N40" t="s">
        <v>1656</v>
      </c>
      <c r="O40" t="s">
        <v>1649</v>
      </c>
      <c r="P40" t="s">
        <v>8</v>
      </c>
      <c r="Q40" t="s">
        <v>7</v>
      </c>
      <c r="R40" t="s">
        <v>6</v>
      </c>
      <c r="S40" t="s">
        <v>5</v>
      </c>
      <c r="T40" t="s">
        <v>4</v>
      </c>
      <c r="U40">
        <v>6.7865200000000003</v>
      </c>
      <c r="V40" t="s">
        <v>1647</v>
      </c>
      <c r="W40" t="s">
        <v>1655</v>
      </c>
      <c r="X40" t="s">
        <v>0</v>
      </c>
      <c r="Y40">
        <v>18.055833333333332</v>
      </c>
      <c r="Z40">
        <v>1.7927777777777756</v>
      </c>
      <c r="AA40">
        <v>1753.8013479434769</v>
      </c>
    </row>
    <row r="41" spans="1:27" x14ac:dyDescent="0.3">
      <c r="A41" t="s">
        <v>1654</v>
      </c>
      <c r="B41" t="s">
        <v>20</v>
      </c>
      <c r="C41" t="s">
        <v>1653</v>
      </c>
      <c r="D41">
        <v>1753.8010999999999</v>
      </c>
      <c r="E41" t="s">
        <v>18</v>
      </c>
      <c r="F41" t="s">
        <v>895</v>
      </c>
      <c r="G41" t="s">
        <v>597</v>
      </c>
      <c r="H41">
        <v>1731.6364000000001</v>
      </c>
      <c r="I41" t="s">
        <v>1652</v>
      </c>
      <c r="J41" t="s">
        <v>115</v>
      </c>
      <c r="K41" t="s">
        <v>1651</v>
      </c>
      <c r="L41" t="s">
        <v>478</v>
      </c>
      <c r="M41" t="s">
        <v>760</v>
      </c>
      <c r="N41" t="s">
        <v>1650</v>
      </c>
      <c r="O41" t="s">
        <v>1649</v>
      </c>
      <c r="P41" t="s">
        <v>8</v>
      </c>
      <c r="Q41" t="s">
        <v>7</v>
      </c>
      <c r="R41" t="s">
        <v>6</v>
      </c>
      <c r="S41" t="s">
        <v>5</v>
      </c>
      <c r="T41" t="s">
        <v>4</v>
      </c>
      <c r="U41">
        <v>6.7865200000000003</v>
      </c>
      <c r="V41" t="s">
        <v>1647</v>
      </c>
      <c r="W41" t="s">
        <v>1646</v>
      </c>
      <c r="X41" t="s">
        <v>0</v>
      </c>
      <c r="Y41">
        <v>18.060000000000002</v>
      </c>
      <c r="Z41">
        <v>1.7969444444444456</v>
      </c>
      <c r="AA41">
        <v>1753.7964371314458</v>
      </c>
    </row>
    <row r="42" spans="1:27" x14ac:dyDescent="0.3">
      <c r="U42" s="4">
        <f>AVERAGE(U2:U41)</f>
        <v>6.786516625</v>
      </c>
      <c r="AA42" s="4">
        <f>AVERAGE(AA2:AA41)</f>
        <v>1753.8062004660501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7789D-CF78-4C30-9CCC-77204F9639F2}">
  <dimension ref="A1:AA42"/>
  <sheetViews>
    <sheetView workbookViewId="0">
      <selection activeCell="D13" sqref="D13"/>
    </sheetView>
  </sheetViews>
  <sheetFormatPr baseColWidth="10" defaultRowHeight="14.4" x14ac:dyDescent="0.3"/>
  <sheetData>
    <row r="1" spans="1:27" x14ac:dyDescent="0.3">
      <c r="A1" s="20" t="s">
        <v>2345</v>
      </c>
      <c r="B1" s="20" t="s">
        <v>2344</v>
      </c>
      <c r="C1" s="20" t="s">
        <v>2343</v>
      </c>
      <c r="D1" s="20" t="s">
        <v>2342</v>
      </c>
      <c r="E1" s="20" t="s">
        <v>2341</v>
      </c>
      <c r="F1" s="20" t="s">
        <v>2340</v>
      </c>
      <c r="G1" s="20" t="s">
        <v>2339</v>
      </c>
      <c r="H1" s="20" t="s">
        <v>2338</v>
      </c>
      <c r="I1" s="20" t="s">
        <v>2337</v>
      </c>
      <c r="J1" s="20" t="s">
        <v>2336</v>
      </c>
      <c r="K1" s="20" t="s">
        <v>2335</v>
      </c>
      <c r="L1" s="20" t="s">
        <v>2334</v>
      </c>
      <c r="M1" s="20" t="s">
        <v>2333</v>
      </c>
      <c r="N1" s="20" t="s">
        <v>2332</v>
      </c>
      <c r="O1" s="20" t="s">
        <v>2331</v>
      </c>
      <c r="P1" s="20" t="s">
        <v>2330</v>
      </c>
      <c r="Q1" s="20" t="s">
        <v>2329</v>
      </c>
      <c r="R1" s="20" t="s">
        <v>2328</v>
      </c>
      <c r="S1" s="20" t="s">
        <v>2327</v>
      </c>
      <c r="T1" s="20" t="s">
        <v>2326</v>
      </c>
      <c r="U1" s="20" t="s">
        <v>2325</v>
      </c>
      <c r="V1" s="20" t="s">
        <v>2324</v>
      </c>
      <c r="W1" s="20" t="s">
        <v>2323</v>
      </c>
      <c r="X1" s="20" t="s">
        <v>2322</v>
      </c>
      <c r="Y1" s="20" t="s">
        <v>2346</v>
      </c>
      <c r="Z1" s="20" t="s">
        <v>2347</v>
      </c>
      <c r="AA1" s="20" t="s">
        <v>2356</v>
      </c>
    </row>
    <row r="2" spans="1:27" x14ac:dyDescent="0.3">
      <c r="A2" t="s">
        <v>1827</v>
      </c>
      <c r="B2" t="s">
        <v>20</v>
      </c>
      <c r="C2" t="s">
        <v>1978</v>
      </c>
      <c r="D2">
        <v>1741.9023999999999</v>
      </c>
      <c r="E2" t="s">
        <v>18</v>
      </c>
      <c r="F2" t="s">
        <v>159</v>
      </c>
      <c r="G2" t="s">
        <v>158</v>
      </c>
      <c r="H2">
        <v>1719.7174</v>
      </c>
      <c r="I2" t="s">
        <v>14</v>
      </c>
      <c r="J2" t="s">
        <v>1553</v>
      </c>
      <c r="K2" t="s">
        <v>1977</v>
      </c>
      <c r="L2" t="s">
        <v>1941</v>
      </c>
      <c r="M2" t="s">
        <v>46</v>
      </c>
      <c r="N2" t="s">
        <v>849</v>
      </c>
      <c r="O2" t="s">
        <v>1934</v>
      </c>
      <c r="P2" t="s">
        <v>8</v>
      </c>
      <c r="Q2" t="s">
        <v>7</v>
      </c>
      <c r="R2" t="s">
        <v>6</v>
      </c>
      <c r="S2" t="s">
        <v>5</v>
      </c>
      <c r="T2" t="s">
        <v>4</v>
      </c>
      <c r="U2">
        <v>6.7759559999999999</v>
      </c>
      <c r="V2" t="s">
        <v>1914</v>
      </c>
      <c r="W2" t="s">
        <v>1976</v>
      </c>
      <c r="X2" t="s">
        <v>0</v>
      </c>
      <c r="Y2">
        <v>17.392499999999998</v>
      </c>
      <c r="Z2">
        <v>1.1294444444444416</v>
      </c>
      <c r="AA2">
        <v>1741.8994692188064</v>
      </c>
    </row>
    <row r="3" spans="1:27" x14ac:dyDescent="0.3">
      <c r="A3" t="s">
        <v>1827</v>
      </c>
      <c r="B3" t="s">
        <v>20</v>
      </c>
      <c r="C3" t="s">
        <v>1975</v>
      </c>
      <c r="D3">
        <v>1741.9034999999999</v>
      </c>
      <c r="E3" t="s">
        <v>18</v>
      </c>
      <c r="F3" t="s">
        <v>413</v>
      </c>
      <c r="G3" t="s">
        <v>819</v>
      </c>
      <c r="H3">
        <v>1719.7193</v>
      </c>
      <c r="I3" t="s">
        <v>38</v>
      </c>
      <c r="J3" t="s">
        <v>98</v>
      </c>
      <c r="K3" t="s">
        <v>1974</v>
      </c>
      <c r="L3" t="s">
        <v>1941</v>
      </c>
      <c r="M3" t="s">
        <v>76</v>
      </c>
      <c r="N3" t="s">
        <v>1064</v>
      </c>
      <c r="O3" t="s">
        <v>1934</v>
      </c>
      <c r="P3" t="s">
        <v>8</v>
      </c>
      <c r="Q3" t="s">
        <v>7</v>
      </c>
      <c r="R3" t="s">
        <v>6</v>
      </c>
      <c r="S3" t="s">
        <v>5</v>
      </c>
      <c r="T3" t="s">
        <v>4</v>
      </c>
      <c r="U3">
        <v>6.7759559999999999</v>
      </c>
      <c r="V3" t="s">
        <v>1914</v>
      </c>
      <c r="W3" t="s">
        <v>1969</v>
      </c>
      <c r="X3" t="s">
        <v>0</v>
      </c>
      <c r="Y3">
        <v>17.396666666666665</v>
      </c>
      <c r="Z3">
        <v>1.133611111111108</v>
      </c>
      <c r="AA3">
        <v>1741.9005584067754</v>
      </c>
    </row>
    <row r="4" spans="1:27" x14ac:dyDescent="0.3">
      <c r="A4" t="s">
        <v>1827</v>
      </c>
      <c r="B4" t="s">
        <v>20</v>
      </c>
      <c r="C4" t="s">
        <v>1973</v>
      </c>
      <c r="D4">
        <v>1741.8951</v>
      </c>
      <c r="E4" t="s">
        <v>18</v>
      </c>
      <c r="F4" t="s">
        <v>1972</v>
      </c>
      <c r="G4" t="s">
        <v>1065</v>
      </c>
      <c r="H4">
        <v>1719.7114999999999</v>
      </c>
      <c r="I4" t="s">
        <v>150</v>
      </c>
      <c r="J4" t="s">
        <v>668</v>
      </c>
      <c r="K4" t="s">
        <v>1971</v>
      </c>
      <c r="L4" t="s">
        <v>1941</v>
      </c>
      <c r="M4" t="s">
        <v>46</v>
      </c>
      <c r="N4" t="s">
        <v>838</v>
      </c>
      <c r="O4" t="s">
        <v>1934</v>
      </c>
      <c r="P4" t="s">
        <v>8</v>
      </c>
      <c r="Q4" t="s">
        <v>7</v>
      </c>
      <c r="R4" t="s">
        <v>6</v>
      </c>
      <c r="S4" t="s">
        <v>5</v>
      </c>
      <c r="T4" t="s">
        <v>4</v>
      </c>
      <c r="U4">
        <v>6.7759559999999999</v>
      </c>
      <c r="V4" t="s">
        <v>1914</v>
      </c>
      <c r="W4" t="s">
        <v>1969</v>
      </c>
      <c r="X4" t="s">
        <v>0</v>
      </c>
      <c r="Y4">
        <v>17.400833333333331</v>
      </c>
      <c r="Z4">
        <v>1.1377777777777744</v>
      </c>
      <c r="AA4">
        <v>1741.8921475947445</v>
      </c>
    </row>
    <row r="5" spans="1:27" x14ac:dyDescent="0.3">
      <c r="A5" t="s">
        <v>1827</v>
      </c>
      <c r="B5" t="s">
        <v>20</v>
      </c>
      <c r="C5" t="s">
        <v>1970</v>
      </c>
      <c r="D5">
        <v>1741.9010000000001</v>
      </c>
      <c r="E5" t="s">
        <v>18</v>
      </c>
      <c r="F5" t="s">
        <v>1668</v>
      </c>
      <c r="G5" t="s">
        <v>531</v>
      </c>
      <c r="H5">
        <v>1719.7177999999999</v>
      </c>
      <c r="I5" t="s">
        <v>179</v>
      </c>
      <c r="J5" t="s">
        <v>775</v>
      </c>
      <c r="K5" t="s">
        <v>851</v>
      </c>
      <c r="L5" t="s">
        <v>1941</v>
      </c>
      <c r="M5" t="s">
        <v>36</v>
      </c>
      <c r="N5" t="s">
        <v>1273</v>
      </c>
      <c r="O5" t="s">
        <v>1934</v>
      </c>
      <c r="P5" t="s">
        <v>8</v>
      </c>
      <c r="Q5" t="s">
        <v>7</v>
      </c>
      <c r="R5" t="s">
        <v>6</v>
      </c>
      <c r="S5" t="s">
        <v>5</v>
      </c>
      <c r="T5" t="s">
        <v>4</v>
      </c>
      <c r="U5">
        <v>6.7759559999999999</v>
      </c>
      <c r="V5" t="s">
        <v>1914</v>
      </c>
      <c r="W5" t="s">
        <v>1969</v>
      </c>
      <c r="X5" t="s">
        <v>0</v>
      </c>
      <c r="Y5">
        <v>17.404999999999998</v>
      </c>
      <c r="Z5">
        <v>1.1419444444444409</v>
      </c>
      <c r="AA5">
        <v>1741.8980367827137</v>
      </c>
    </row>
    <row r="6" spans="1:27" x14ac:dyDescent="0.3">
      <c r="A6" t="s">
        <v>1827</v>
      </c>
      <c r="B6" t="s">
        <v>20</v>
      </c>
      <c r="C6" t="s">
        <v>1968</v>
      </c>
      <c r="D6">
        <v>1741.9027000000001</v>
      </c>
      <c r="E6" t="s">
        <v>18</v>
      </c>
      <c r="F6" t="s">
        <v>1967</v>
      </c>
      <c r="G6" t="s">
        <v>144</v>
      </c>
      <c r="H6">
        <v>1719.7203999999999</v>
      </c>
      <c r="I6" t="s">
        <v>240</v>
      </c>
      <c r="J6" t="s">
        <v>765</v>
      </c>
      <c r="K6" t="s">
        <v>212</v>
      </c>
      <c r="L6" t="s">
        <v>1941</v>
      </c>
      <c r="M6" t="s">
        <v>11</v>
      </c>
      <c r="N6" t="s">
        <v>1269</v>
      </c>
      <c r="O6" t="s">
        <v>1934</v>
      </c>
      <c r="P6" t="s">
        <v>8</v>
      </c>
      <c r="Q6" t="s">
        <v>7</v>
      </c>
      <c r="R6" t="s">
        <v>6</v>
      </c>
      <c r="S6" t="s">
        <v>5</v>
      </c>
      <c r="T6" t="s">
        <v>4</v>
      </c>
      <c r="U6">
        <v>6.7759559999999999</v>
      </c>
      <c r="V6" t="s">
        <v>1914</v>
      </c>
      <c r="W6" t="s">
        <v>1962</v>
      </c>
      <c r="X6" t="s">
        <v>0</v>
      </c>
      <c r="Y6">
        <v>17.409166666666664</v>
      </c>
      <c r="Z6">
        <v>1.1461111111111073</v>
      </c>
      <c r="AA6">
        <v>1741.8997259706828</v>
      </c>
    </row>
    <row r="7" spans="1:27" x14ac:dyDescent="0.3">
      <c r="A7" t="s">
        <v>1827</v>
      </c>
      <c r="B7" t="s">
        <v>20</v>
      </c>
      <c r="C7" t="s">
        <v>1966</v>
      </c>
      <c r="D7">
        <v>1741.9041</v>
      </c>
      <c r="E7" t="s">
        <v>18</v>
      </c>
      <c r="F7" t="s">
        <v>1028</v>
      </c>
      <c r="G7" t="s">
        <v>842</v>
      </c>
      <c r="H7">
        <v>1719.7227</v>
      </c>
      <c r="I7" t="s">
        <v>222</v>
      </c>
      <c r="J7" t="s">
        <v>1965</v>
      </c>
      <c r="K7" t="s">
        <v>1964</v>
      </c>
      <c r="L7" t="s">
        <v>1941</v>
      </c>
      <c r="M7" t="s">
        <v>46</v>
      </c>
      <c r="N7" t="s">
        <v>1963</v>
      </c>
      <c r="O7" t="s">
        <v>1934</v>
      </c>
      <c r="P7" t="s">
        <v>8</v>
      </c>
      <c r="Q7" t="s">
        <v>7</v>
      </c>
      <c r="R7" t="s">
        <v>6</v>
      </c>
      <c r="S7" t="s">
        <v>5</v>
      </c>
      <c r="T7" t="s">
        <v>4</v>
      </c>
      <c r="U7">
        <v>6.7759559999999999</v>
      </c>
      <c r="V7" t="s">
        <v>1914</v>
      </c>
      <c r="W7" t="s">
        <v>1962</v>
      </c>
      <c r="X7" t="s">
        <v>0</v>
      </c>
      <c r="Y7">
        <v>17.41333333333333</v>
      </c>
      <c r="Z7">
        <v>1.1502777777777737</v>
      </c>
      <c r="AA7">
        <v>1741.9011151586517</v>
      </c>
    </row>
    <row r="8" spans="1:27" x14ac:dyDescent="0.3">
      <c r="A8" t="s">
        <v>1827</v>
      </c>
      <c r="B8" t="s">
        <v>20</v>
      </c>
      <c r="C8" t="s">
        <v>1961</v>
      </c>
      <c r="D8">
        <v>1741.9023</v>
      </c>
      <c r="E8" t="s">
        <v>18</v>
      </c>
      <c r="F8" t="s">
        <v>836</v>
      </c>
      <c r="G8" t="s">
        <v>224</v>
      </c>
      <c r="H8">
        <v>1719.7213999999999</v>
      </c>
      <c r="I8" t="s">
        <v>1156</v>
      </c>
      <c r="J8" t="s">
        <v>1960</v>
      </c>
      <c r="K8" t="s">
        <v>1959</v>
      </c>
      <c r="L8" t="s">
        <v>1941</v>
      </c>
      <c r="M8" t="s">
        <v>46</v>
      </c>
      <c r="N8" t="s">
        <v>1958</v>
      </c>
      <c r="O8" t="s">
        <v>1934</v>
      </c>
      <c r="P8" t="s">
        <v>8</v>
      </c>
      <c r="Q8" t="s">
        <v>7</v>
      </c>
      <c r="R8" t="s">
        <v>6</v>
      </c>
      <c r="S8" t="s">
        <v>5</v>
      </c>
      <c r="T8" t="s">
        <v>4</v>
      </c>
      <c r="U8">
        <v>6.7759559999999999</v>
      </c>
      <c r="V8" t="s">
        <v>1819</v>
      </c>
      <c r="W8" t="s">
        <v>1954</v>
      </c>
      <c r="X8" t="s">
        <v>0</v>
      </c>
      <c r="Y8">
        <v>17.4175</v>
      </c>
      <c r="Z8">
        <v>1.1544444444444437</v>
      </c>
      <c r="AA8">
        <v>1741.8993043466207</v>
      </c>
    </row>
    <row r="9" spans="1:27" x14ac:dyDescent="0.3">
      <c r="A9" t="s">
        <v>1827</v>
      </c>
      <c r="B9" t="s">
        <v>20</v>
      </c>
      <c r="C9" t="s">
        <v>1957</v>
      </c>
      <c r="D9">
        <v>1741.9015999999999</v>
      </c>
      <c r="E9" t="s">
        <v>18</v>
      </c>
      <c r="F9" t="s">
        <v>632</v>
      </c>
      <c r="G9" t="s">
        <v>117</v>
      </c>
      <c r="H9">
        <v>1719.7222999999999</v>
      </c>
      <c r="I9" t="s">
        <v>1156</v>
      </c>
      <c r="J9" t="s">
        <v>1956</v>
      </c>
      <c r="K9" t="s">
        <v>1955</v>
      </c>
      <c r="L9" t="s">
        <v>1941</v>
      </c>
      <c r="M9" t="s">
        <v>65</v>
      </c>
      <c r="N9" t="s">
        <v>1038</v>
      </c>
      <c r="O9" t="s">
        <v>1934</v>
      </c>
      <c r="P9" t="s">
        <v>8</v>
      </c>
      <c r="Q9" t="s">
        <v>7</v>
      </c>
      <c r="R9" t="s">
        <v>6</v>
      </c>
      <c r="S9" t="s">
        <v>5</v>
      </c>
      <c r="T9" t="s">
        <v>4</v>
      </c>
      <c r="U9">
        <v>6.7759559999999999</v>
      </c>
      <c r="V9" t="s">
        <v>1819</v>
      </c>
      <c r="W9" t="s">
        <v>1954</v>
      </c>
      <c r="X9" t="s">
        <v>0</v>
      </c>
      <c r="Y9">
        <v>17.421666666666667</v>
      </c>
      <c r="Z9">
        <v>1.1586111111111101</v>
      </c>
      <c r="AA9">
        <v>1741.8985935345897</v>
      </c>
    </row>
    <row r="10" spans="1:27" x14ac:dyDescent="0.3">
      <c r="A10" t="s">
        <v>1827</v>
      </c>
      <c r="B10" t="s">
        <v>20</v>
      </c>
      <c r="C10" t="s">
        <v>1953</v>
      </c>
      <c r="D10">
        <v>1741.9028000000001</v>
      </c>
      <c r="E10" t="s">
        <v>18</v>
      </c>
      <c r="F10" t="s">
        <v>1033</v>
      </c>
      <c r="G10" t="s">
        <v>593</v>
      </c>
      <c r="H10">
        <v>1719.7243000000001</v>
      </c>
      <c r="I10" t="s">
        <v>67</v>
      </c>
      <c r="J10" t="s">
        <v>1952</v>
      </c>
      <c r="K10" t="s">
        <v>1951</v>
      </c>
      <c r="L10" t="s">
        <v>1941</v>
      </c>
      <c r="M10" t="s">
        <v>65</v>
      </c>
      <c r="N10" t="s">
        <v>1950</v>
      </c>
      <c r="O10" t="s">
        <v>1934</v>
      </c>
      <c r="P10" t="s">
        <v>8</v>
      </c>
      <c r="Q10" t="s">
        <v>7</v>
      </c>
      <c r="R10" t="s">
        <v>6</v>
      </c>
      <c r="S10" t="s">
        <v>5</v>
      </c>
      <c r="T10" t="s">
        <v>4</v>
      </c>
      <c r="U10">
        <v>6.7759530000000003</v>
      </c>
      <c r="V10" t="s">
        <v>1819</v>
      </c>
      <c r="W10" t="s">
        <v>1949</v>
      </c>
      <c r="X10" t="s">
        <v>0</v>
      </c>
      <c r="Y10">
        <v>17.425833333333333</v>
      </c>
      <c r="Z10">
        <v>1.1627777777777766</v>
      </c>
      <c r="AA10">
        <v>1741.8997827225589</v>
      </c>
    </row>
    <row r="11" spans="1:27" x14ac:dyDescent="0.3">
      <c r="A11" t="s">
        <v>1827</v>
      </c>
      <c r="B11" t="s">
        <v>20</v>
      </c>
      <c r="C11" t="s">
        <v>1948</v>
      </c>
      <c r="D11">
        <v>1741.9016999999999</v>
      </c>
      <c r="E11" t="s">
        <v>18</v>
      </c>
      <c r="F11" t="s">
        <v>550</v>
      </c>
      <c r="G11" t="s">
        <v>619</v>
      </c>
      <c r="H11">
        <v>1719.7239999999999</v>
      </c>
      <c r="I11" t="s">
        <v>150</v>
      </c>
      <c r="J11" t="s">
        <v>1626</v>
      </c>
      <c r="K11" t="s">
        <v>1568</v>
      </c>
      <c r="L11" t="s">
        <v>1941</v>
      </c>
      <c r="M11" t="s">
        <v>76</v>
      </c>
      <c r="N11" t="s">
        <v>790</v>
      </c>
      <c r="O11" t="s">
        <v>1934</v>
      </c>
      <c r="P11" t="s">
        <v>8</v>
      </c>
      <c r="Q11" t="s">
        <v>7</v>
      </c>
      <c r="R11" t="s">
        <v>6</v>
      </c>
      <c r="S11" t="s">
        <v>5</v>
      </c>
      <c r="T11" t="s">
        <v>4</v>
      </c>
      <c r="U11">
        <v>6.7759530000000003</v>
      </c>
      <c r="V11" t="s">
        <v>1819</v>
      </c>
      <c r="W11" t="s">
        <v>1947</v>
      </c>
      <c r="X11" t="s">
        <v>0</v>
      </c>
      <c r="Y11">
        <v>17.43</v>
      </c>
      <c r="Z11">
        <v>1.166944444444443</v>
      </c>
      <c r="AA11">
        <v>1741.8986719105278</v>
      </c>
    </row>
    <row r="12" spans="1:27" x14ac:dyDescent="0.3">
      <c r="A12" t="s">
        <v>1827</v>
      </c>
      <c r="B12" t="s">
        <v>20</v>
      </c>
      <c r="C12" t="s">
        <v>1946</v>
      </c>
      <c r="D12">
        <v>1741.9050999999999</v>
      </c>
      <c r="E12" t="s">
        <v>18</v>
      </c>
      <c r="F12" t="s">
        <v>144</v>
      </c>
      <c r="G12" t="s">
        <v>143</v>
      </c>
      <c r="H12">
        <v>1719.7281</v>
      </c>
      <c r="I12" t="s">
        <v>205</v>
      </c>
      <c r="J12" t="s">
        <v>106</v>
      </c>
      <c r="K12" t="s">
        <v>1945</v>
      </c>
      <c r="L12" t="s">
        <v>1941</v>
      </c>
      <c r="M12" t="s">
        <v>65</v>
      </c>
      <c r="N12" t="s">
        <v>1395</v>
      </c>
      <c r="O12" t="s">
        <v>1934</v>
      </c>
      <c r="P12" t="s">
        <v>8</v>
      </c>
      <c r="Q12" t="s">
        <v>7</v>
      </c>
      <c r="R12" t="s">
        <v>6</v>
      </c>
      <c r="S12" t="s">
        <v>5</v>
      </c>
      <c r="T12" t="s">
        <v>4</v>
      </c>
      <c r="U12">
        <v>6.7759530000000003</v>
      </c>
      <c r="V12" t="s">
        <v>1819</v>
      </c>
      <c r="W12" t="s">
        <v>1944</v>
      </c>
      <c r="X12" t="s">
        <v>0</v>
      </c>
      <c r="Y12">
        <v>17.434166666666666</v>
      </c>
      <c r="Z12">
        <v>1.1711111111111094</v>
      </c>
      <c r="AA12">
        <v>1741.9020610984969</v>
      </c>
    </row>
    <row r="13" spans="1:27" x14ac:dyDescent="0.3">
      <c r="A13" t="s">
        <v>1827</v>
      </c>
      <c r="B13" t="s">
        <v>20</v>
      </c>
      <c r="C13" t="s">
        <v>1943</v>
      </c>
      <c r="D13">
        <v>1741.9015999999999</v>
      </c>
      <c r="E13" t="s">
        <v>18</v>
      </c>
      <c r="F13" t="s">
        <v>701</v>
      </c>
      <c r="G13" t="s">
        <v>700</v>
      </c>
      <c r="H13">
        <v>1719.7257999999999</v>
      </c>
      <c r="I13" t="s">
        <v>179</v>
      </c>
      <c r="J13" t="s">
        <v>1812</v>
      </c>
      <c r="K13" t="s">
        <v>1942</v>
      </c>
      <c r="L13" t="s">
        <v>1941</v>
      </c>
      <c r="M13" t="s">
        <v>46</v>
      </c>
      <c r="N13" t="s">
        <v>1380</v>
      </c>
      <c r="O13" t="s">
        <v>1934</v>
      </c>
      <c r="P13" t="s">
        <v>8</v>
      </c>
      <c r="Q13" t="s">
        <v>7</v>
      </c>
      <c r="R13" t="s">
        <v>6</v>
      </c>
      <c r="S13" t="s">
        <v>5</v>
      </c>
      <c r="T13" t="s">
        <v>4</v>
      </c>
      <c r="U13">
        <v>6.7759559999999999</v>
      </c>
      <c r="V13" t="s">
        <v>1914</v>
      </c>
      <c r="W13" t="s">
        <v>1940</v>
      </c>
      <c r="X13" t="s">
        <v>0</v>
      </c>
      <c r="Y13">
        <v>17.438333333333333</v>
      </c>
      <c r="Z13">
        <v>1.1752777777777759</v>
      </c>
      <c r="AA13">
        <v>1741.8985502864659</v>
      </c>
    </row>
    <row r="14" spans="1:27" x14ac:dyDescent="0.3">
      <c r="A14" t="s">
        <v>1827</v>
      </c>
      <c r="B14" t="s">
        <v>20</v>
      </c>
      <c r="C14" t="s">
        <v>1939</v>
      </c>
      <c r="D14">
        <v>1741.8968</v>
      </c>
      <c r="E14" t="s">
        <v>18</v>
      </c>
      <c r="F14" t="s">
        <v>277</v>
      </c>
      <c r="G14" t="s">
        <v>1421</v>
      </c>
      <c r="H14">
        <v>1719.7221999999999</v>
      </c>
      <c r="I14" t="s">
        <v>222</v>
      </c>
      <c r="J14" t="s">
        <v>157</v>
      </c>
      <c r="K14" t="s">
        <v>1938</v>
      </c>
      <c r="L14" t="s">
        <v>1894</v>
      </c>
      <c r="M14" t="s">
        <v>65</v>
      </c>
      <c r="N14" t="s">
        <v>767</v>
      </c>
      <c r="O14" t="s">
        <v>1934</v>
      </c>
      <c r="P14" t="s">
        <v>8</v>
      </c>
      <c r="Q14" t="s">
        <v>7</v>
      </c>
      <c r="R14" t="s">
        <v>6</v>
      </c>
      <c r="S14" t="s">
        <v>5</v>
      </c>
      <c r="T14" t="s">
        <v>4</v>
      </c>
      <c r="U14">
        <v>6.7759559999999999</v>
      </c>
      <c r="V14" t="s">
        <v>1914</v>
      </c>
      <c r="W14" t="s">
        <v>1936</v>
      </c>
      <c r="X14" t="s">
        <v>0</v>
      </c>
      <c r="Y14">
        <v>17.442499999999999</v>
      </c>
      <c r="Z14">
        <v>1.1794444444444423</v>
      </c>
      <c r="AA14">
        <v>1741.8937394744351</v>
      </c>
    </row>
    <row r="15" spans="1:27" x14ac:dyDescent="0.3">
      <c r="A15" t="s">
        <v>1827</v>
      </c>
      <c r="B15" t="s">
        <v>20</v>
      </c>
      <c r="C15" t="s">
        <v>1935</v>
      </c>
      <c r="D15">
        <v>1741.9021</v>
      </c>
      <c r="E15" t="s">
        <v>18</v>
      </c>
      <c r="F15" t="s">
        <v>306</v>
      </c>
      <c r="G15" t="s">
        <v>107</v>
      </c>
      <c r="H15">
        <v>1719.7268999999999</v>
      </c>
      <c r="I15" t="s">
        <v>1737</v>
      </c>
      <c r="J15" t="s">
        <v>1767</v>
      </c>
      <c r="K15" t="s">
        <v>1736</v>
      </c>
      <c r="L15" t="s">
        <v>1894</v>
      </c>
      <c r="M15" t="s">
        <v>56</v>
      </c>
      <c r="N15" t="s">
        <v>147</v>
      </c>
      <c r="O15" t="s">
        <v>1934</v>
      </c>
      <c r="P15" t="s">
        <v>8</v>
      </c>
      <c r="Q15" t="s">
        <v>7</v>
      </c>
      <c r="R15" t="s">
        <v>6</v>
      </c>
      <c r="S15" t="s">
        <v>5</v>
      </c>
      <c r="T15" t="s">
        <v>4</v>
      </c>
      <c r="U15">
        <v>6.7759530000000003</v>
      </c>
      <c r="V15" t="s">
        <v>1914</v>
      </c>
      <c r="W15" t="s">
        <v>1932</v>
      </c>
      <c r="X15" t="s">
        <v>0</v>
      </c>
      <c r="Y15">
        <v>17.446666666666665</v>
      </c>
      <c r="Z15">
        <v>1.1836111111111087</v>
      </c>
      <c r="AA15">
        <v>1741.8990286624039</v>
      </c>
    </row>
    <row r="16" spans="1:27" x14ac:dyDescent="0.3">
      <c r="A16" t="s">
        <v>1827</v>
      </c>
      <c r="B16" t="s">
        <v>20</v>
      </c>
      <c r="C16" t="s">
        <v>1931</v>
      </c>
      <c r="D16">
        <v>1741.9024999999999</v>
      </c>
      <c r="E16" t="s">
        <v>18</v>
      </c>
      <c r="F16" t="s">
        <v>225</v>
      </c>
      <c r="G16" t="s">
        <v>224</v>
      </c>
      <c r="H16">
        <v>1719.7284</v>
      </c>
      <c r="I16" t="s">
        <v>1930</v>
      </c>
      <c r="J16" t="s">
        <v>1618</v>
      </c>
      <c r="K16" t="s">
        <v>745</v>
      </c>
      <c r="L16" t="s">
        <v>1894</v>
      </c>
      <c r="M16" t="s">
        <v>56</v>
      </c>
      <c r="N16" t="s">
        <v>749</v>
      </c>
      <c r="O16" t="s">
        <v>1848</v>
      </c>
      <c r="P16" t="s">
        <v>8</v>
      </c>
      <c r="Q16" t="s">
        <v>7</v>
      </c>
      <c r="R16" t="s">
        <v>6</v>
      </c>
      <c r="S16" t="s">
        <v>5</v>
      </c>
      <c r="T16" t="s">
        <v>4</v>
      </c>
      <c r="U16">
        <v>6.7759520000000002</v>
      </c>
      <c r="V16" t="s">
        <v>1914</v>
      </c>
      <c r="W16" t="s">
        <v>1928</v>
      </c>
      <c r="X16" t="s">
        <v>0</v>
      </c>
      <c r="Y16">
        <v>17.450833333333332</v>
      </c>
      <c r="Z16">
        <v>1.1877777777777752</v>
      </c>
      <c r="AA16">
        <v>1741.8994178503729</v>
      </c>
    </row>
    <row r="17" spans="1:27" x14ac:dyDescent="0.3">
      <c r="A17" t="s">
        <v>1827</v>
      </c>
      <c r="B17" t="s">
        <v>20</v>
      </c>
      <c r="C17" t="s">
        <v>1927</v>
      </c>
      <c r="D17">
        <v>1741.905</v>
      </c>
      <c r="E17" t="s">
        <v>18</v>
      </c>
      <c r="F17" t="s">
        <v>1926</v>
      </c>
      <c r="G17" t="s">
        <v>364</v>
      </c>
      <c r="H17">
        <v>1719.7320999999999</v>
      </c>
      <c r="I17" t="s">
        <v>1715</v>
      </c>
      <c r="J17" t="s">
        <v>249</v>
      </c>
      <c r="K17" t="s">
        <v>1925</v>
      </c>
      <c r="L17" t="s">
        <v>1894</v>
      </c>
      <c r="M17" t="s">
        <v>76</v>
      </c>
      <c r="N17" t="s">
        <v>715</v>
      </c>
      <c r="O17" t="s">
        <v>1848</v>
      </c>
      <c r="P17" t="s">
        <v>8</v>
      </c>
      <c r="Q17" t="s">
        <v>7</v>
      </c>
      <c r="R17" t="s">
        <v>6</v>
      </c>
      <c r="S17" t="s">
        <v>5</v>
      </c>
      <c r="T17" t="s">
        <v>4</v>
      </c>
      <c r="U17">
        <v>6.7759489999999998</v>
      </c>
      <c r="V17" t="s">
        <v>1914</v>
      </c>
      <c r="W17" t="s">
        <v>1923</v>
      </c>
      <c r="X17" t="s">
        <v>0</v>
      </c>
      <c r="Y17">
        <v>17.454999999999998</v>
      </c>
      <c r="Z17">
        <v>1.1919444444444416</v>
      </c>
      <c r="AA17">
        <v>1741.901907038342</v>
      </c>
    </row>
    <row r="18" spans="1:27" x14ac:dyDescent="0.3">
      <c r="A18" t="s">
        <v>1827</v>
      </c>
      <c r="B18" t="s">
        <v>20</v>
      </c>
      <c r="C18" t="s">
        <v>1922</v>
      </c>
      <c r="D18">
        <v>1741.9043999999999</v>
      </c>
      <c r="E18" t="s">
        <v>18</v>
      </c>
      <c r="F18" t="s">
        <v>413</v>
      </c>
      <c r="G18" t="s">
        <v>819</v>
      </c>
      <c r="H18">
        <v>1719.7317</v>
      </c>
      <c r="I18" t="s">
        <v>1715</v>
      </c>
      <c r="J18" t="s">
        <v>534</v>
      </c>
      <c r="K18" t="s">
        <v>1921</v>
      </c>
      <c r="L18" t="s">
        <v>1894</v>
      </c>
      <c r="M18" t="s">
        <v>664</v>
      </c>
      <c r="N18" t="s">
        <v>412</v>
      </c>
      <c r="O18" t="s">
        <v>1848</v>
      </c>
      <c r="P18" t="s">
        <v>8</v>
      </c>
      <c r="Q18" t="s">
        <v>7</v>
      </c>
      <c r="R18" t="s">
        <v>6</v>
      </c>
      <c r="S18" t="s">
        <v>5</v>
      </c>
      <c r="T18" t="s">
        <v>4</v>
      </c>
      <c r="U18">
        <v>6.7759470000000004</v>
      </c>
      <c r="V18" t="s">
        <v>1914</v>
      </c>
      <c r="W18" t="s">
        <v>1919</v>
      </c>
      <c r="X18" t="s">
        <v>0</v>
      </c>
      <c r="Y18">
        <v>17.459166666666665</v>
      </c>
      <c r="Z18">
        <v>1.196111111111108</v>
      </c>
      <c r="AA18">
        <v>1741.9012962263109</v>
      </c>
    </row>
    <row r="19" spans="1:27" x14ac:dyDescent="0.3">
      <c r="A19" t="s">
        <v>1827</v>
      </c>
      <c r="B19" t="s">
        <v>20</v>
      </c>
      <c r="C19" t="s">
        <v>1918</v>
      </c>
      <c r="D19">
        <v>1741.9032</v>
      </c>
      <c r="E19" t="s">
        <v>18</v>
      </c>
      <c r="F19" t="s">
        <v>976</v>
      </c>
      <c r="G19" t="s">
        <v>589</v>
      </c>
      <c r="H19">
        <v>1719.7317</v>
      </c>
      <c r="I19" t="s">
        <v>281</v>
      </c>
      <c r="J19" t="s">
        <v>1593</v>
      </c>
      <c r="K19" t="s">
        <v>1917</v>
      </c>
      <c r="L19" t="s">
        <v>1894</v>
      </c>
      <c r="M19" t="s">
        <v>76</v>
      </c>
      <c r="N19" t="s">
        <v>112</v>
      </c>
      <c r="O19" t="s">
        <v>1848</v>
      </c>
      <c r="P19" t="s">
        <v>8</v>
      </c>
      <c r="Q19" t="s">
        <v>7</v>
      </c>
      <c r="R19" t="s">
        <v>6</v>
      </c>
      <c r="S19" t="s">
        <v>5</v>
      </c>
      <c r="T19" t="s">
        <v>4</v>
      </c>
      <c r="U19">
        <v>6.7759419999999997</v>
      </c>
      <c r="V19" t="s">
        <v>1819</v>
      </c>
      <c r="W19" t="s">
        <v>1911</v>
      </c>
      <c r="X19" t="s">
        <v>0</v>
      </c>
      <c r="Y19">
        <v>17.463333333333331</v>
      </c>
      <c r="Z19">
        <v>1.2002777777777744</v>
      </c>
      <c r="AA19">
        <v>1741.9000854142801</v>
      </c>
    </row>
    <row r="20" spans="1:27" x14ac:dyDescent="0.3">
      <c r="A20" t="s">
        <v>1827</v>
      </c>
      <c r="B20" t="s">
        <v>20</v>
      </c>
      <c r="C20" t="s">
        <v>1916</v>
      </c>
      <c r="D20">
        <v>1741.9051999999999</v>
      </c>
      <c r="E20" t="s">
        <v>18</v>
      </c>
      <c r="F20" t="s">
        <v>259</v>
      </c>
      <c r="G20" t="s">
        <v>214</v>
      </c>
      <c r="H20">
        <v>1719.7338999999999</v>
      </c>
      <c r="I20" t="s">
        <v>846</v>
      </c>
      <c r="J20" t="s">
        <v>485</v>
      </c>
      <c r="K20" t="s">
        <v>684</v>
      </c>
      <c r="L20" t="s">
        <v>1894</v>
      </c>
      <c r="M20" t="s">
        <v>815</v>
      </c>
      <c r="N20" t="s">
        <v>1915</v>
      </c>
      <c r="O20" t="s">
        <v>1848</v>
      </c>
      <c r="P20" t="s">
        <v>8</v>
      </c>
      <c r="Q20" t="s">
        <v>7</v>
      </c>
      <c r="R20" t="s">
        <v>6</v>
      </c>
      <c r="S20" t="s">
        <v>5</v>
      </c>
      <c r="T20" t="s">
        <v>4</v>
      </c>
      <c r="U20">
        <v>6.7759369999999999</v>
      </c>
      <c r="V20" t="s">
        <v>1914</v>
      </c>
      <c r="W20" t="s">
        <v>1911</v>
      </c>
      <c r="X20" t="s">
        <v>0</v>
      </c>
      <c r="Y20">
        <v>17.467499999999998</v>
      </c>
      <c r="Z20">
        <v>1.2044444444444409</v>
      </c>
      <c r="AA20">
        <v>1741.9020746022491</v>
      </c>
    </row>
    <row r="21" spans="1:27" x14ac:dyDescent="0.3">
      <c r="A21" t="s">
        <v>1827</v>
      </c>
      <c r="B21" t="s">
        <v>20</v>
      </c>
      <c r="C21" t="s">
        <v>1913</v>
      </c>
      <c r="D21">
        <v>1741.9015999999999</v>
      </c>
      <c r="E21" t="s">
        <v>18</v>
      </c>
      <c r="F21" t="s">
        <v>624</v>
      </c>
      <c r="G21" t="s">
        <v>315</v>
      </c>
      <c r="H21">
        <v>1719.7311</v>
      </c>
      <c r="I21" t="s">
        <v>115</v>
      </c>
      <c r="J21" t="s">
        <v>1896</v>
      </c>
      <c r="K21" t="s">
        <v>1155</v>
      </c>
      <c r="L21" t="s">
        <v>1894</v>
      </c>
      <c r="M21" t="s">
        <v>664</v>
      </c>
      <c r="N21" t="s">
        <v>1160</v>
      </c>
      <c r="O21" t="s">
        <v>1848</v>
      </c>
      <c r="P21" t="s">
        <v>8</v>
      </c>
      <c r="Q21" t="s">
        <v>7</v>
      </c>
      <c r="R21" t="s">
        <v>6</v>
      </c>
      <c r="S21" t="s">
        <v>5</v>
      </c>
      <c r="T21" t="s">
        <v>4</v>
      </c>
      <c r="U21">
        <v>6.7759299999999998</v>
      </c>
      <c r="V21" t="s">
        <v>1819</v>
      </c>
      <c r="W21" t="s">
        <v>1911</v>
      </c>
      <c r="X21" t="s">
        <v>0</v>
      </c>
      <c r="Y21">
        <v>17.471666666666664</v>
      </c>
      <c r="Z21">
        <v>1.2086111111111073</v>
      </c>
      <c r="AA21">
        <v>1741.8984637902181</v>
      </c>
    </row>
    <row r="22" spans="1:27" x14ac:dyDescent="0.3">
      <c r="A22" t="s">
        <v>1827</v>
      </c>
      <c r="B22" t="s">
        <v>20</v>
      </c>
      <c r="C22" t="s">
        <v>1910</v>
      </c>
      <c r="D22">
        <v>1741.9015999999999</v>
      </c>
      <c r="E22" t="s">
        <v>18</v>
      </c>
      <c r="F22" t="s">
        <v>488</v>
      </c>
      <c r="G22" t="s">
        <v>597</v>
      </c>
      <c r="H22">
        <v>1719.7316000000001</v>
      </c>
      <c r="I22" t="s">
        <v>222</v>
      </c>
      <c r="J22" t="s">
        <v>623</v>
      </c>
      <c r="K22" t="s">
        <v>1909</v>
      </c>
      <c r="L22" t="s">
        <v>1894</v>
      </c>
      <c r="M22" t="s">
        <v>56</v>
      </c>
      <c r="N22" t="s">
        <v>363</v>
      </c>
      <c r="O22" t="s">
        <v>1848</v>
      </c>
      <c r="P22" t="s">
        <v>8</v>
      </c>
      <c r="Q22" t="s">
        <v>7</v>
      </c>
      <c r="R22" t="s">
        <v>6</v>
      </c>
      <c r="S22" t="s">
        <v>5</v>
      </c>
      <c r="T22" t="s">
        <v>4</v>
      </c>
      <c r="U22">
        <v>6.775938</v>
      </c>
      <c r="V22" t="s">
        <v>1819</v>
      </c>
      <c r="W22" t="s">
        <v>1907</v>
      </c>
      <c r="X22" t="s">
        <v>0</v>
      </c>
      <c r="Y22">
        <v>17.47583333333333</v>
      </c>
      <c r="Z22">
        <v>1.2127777777777737</v>
      </c>
      <c r="AA22">
        <v>1741.8984529781872</v>
      </c>
    </row>
    <row r="23" spans="1:27" x14ac:dyDescent="0.3">
      <c r="A23" t="s">
        <v>1827</v>
      </c>
      <c r="B23" t="s">
        <v>20</v>
      </c>
      <c r="C23" t="s">
        <v>1906</v>
      </c>
      <c r="D23">
        <v>1741.9027000000001</v>
      </c>
      <c r="E23" t="s">
        <v>18</v>
      </c>
      <c r="F23" t="s">
        <v>781</v>
      </c>
      <c r="G23" t="s">
        <v>132</v>
      </c>
      <c r="H23">
        <v>1719.7327</v>
      </c>
      <c r="I23" t="s">
        <v>846</v>
      </c>
      <c r="J23" t="s">
        <v>1870</v>
      </c>
      <c r="K23" t="s">
        <v>1905</v>
      </c>
      <c r="L23" t="s">
        <v>1894</v>
      </c>
      <c r="M23" t="s">
        <v>815</v>
      </c>
      <c r="N23" t="s">
        <v>1664</v>
      </c>
      <c r="O23" t="s">
        <v>1848</v>
      </c>
      <c r="P23" t="s">
        <v>8</v>
      </c>
      <c r="Q23" t="s">
        <v>7</v>
      </c>
      <c r="R23" t="s">
        <v>6</v>
      </c>
      <c r="S23" t="s">
        <v>5</v>
      </c>
      <c r="T23" t="s">
        <v>4</v>
      </c>
      <c r="U23">
        <v>6.7759390000000002</v>
      </c>
      <c r="V23" t="s">
        <v>1819</v>
      </c>
      <c r="W23" t="s">
        <v>1903</v>
      </c>
      <c r="X23" t="s">
        <v>0</v>
      </c>
      <c r="Y23">
        <v>17.479999999999997</v>
      </c>
      <c r="Z23">
        <v>1.2169444444444402</v>
      </c>
      <c r="AA23">
        <v>1741.8995421661564</v>
      </c>
    </row>
    <row r="24" spans="1:27" x14ac:dyDescent="0.3">
      <c r="A24" t="s">
        <v>1827</v>
      </c>
      <c r="B24" t="s">
        <v>20</v>
      </c>
      <c r="C24" t="s">
        <v>1902</v>
      </c>
      <c r="D24">
        <v>1741.9069999999999</v>
      </c>
      <c r="E24" t="s">
        <v>18</v>
      </c>
      <c r="F24" t="s">
        <v>378</v>
      </c>
      <c r="G24" t="s">
        <v>573</v>
      </c>
      <c r="H24">
        <v>1719.7385999999999</v>
      </c>
      <c r="I24" t="s">
        <v>1225</v>
      </c>
      <c r="J24" t="s">
        <v>1723</v>
      </c>
      <c r="K24" t="s">
        <v>1901</v>
      </c>
      <c r="L24" t="s">
        <v>1894</v>
      </c>
      <c r="M24" t="s">
        <v>664</v>
      </c>
      <c r="N24" t="s">
        <v>1900</v>
      </c>
      <c r="O24" t="s">
        <v>1848</v>
      </c>
      <c r="P24" t="s">
        <v>8</v>
      </c>
      <c r="Q24" t="s">
        <v>7</v>
      </c>
      <c r="R24" t="s">
        <v>6</v>
      </c>
      <c r="S24" t="s">
        <v>5</v>
      </c>
      <c r="T24" t="s">
        <v>4</v>
      </c>
      <c r="U24">
        <v>6.7759419999999997</v>
      </c>
      <c r="V24" t="s">
        <v>1898</v>
      </c>
      <c r="W24" t="s">
        <v>1885</v>
      </c>
      <c r="X24" t="s">
        <v>0</v>
      </c>
      <c r="Y24">
        <v>17.484166666666667</v>
      </c>
      <c r="Z24">
        <v>1.2211111111111101</v>
      </c>
      <c r="AA24">
        <v>1741.9038313541253</v>
      </c>
    </row>
    <row r="25" spans="1:27" x14ac:dyDescent="0.3">
      <c r="A25" t="s">
        <v>1827</v>
      </c>
      <c r="B25" t="s">
        <v>20</v>
      </c>
      <c r="C25" t="s">
        <v>1897</v>
      </c>
      <c r="D25">
        <v>1741.9034999999999</v>
      </c>
      <c r="E25" t="s">
        <v>18</v>
      </c>
      <c r="F25" t="s">
        <v>971</v>
      </c>
      <c r="G25" t="s">
        <v>132</v>
      </c>
      <c r="H25">
        <v>1719.7349999999999</v>
      </c>
      <c r="I25" t="s">
        <v>281</v>
      </c>
      <c r="J25" t="s">
        <v>1896</v>
      </c>
      <c r="K25" t="s">
        <v>1895</v>
      </c>
      <c r="L25" t="s">
        <v>1894</v>
      </c>
      <c r="M25" t="s">
        <v>56</v>
      </c>
      <c r="N25" t="s">
        <v>1893</v>
      </c>
      <c r="O25" t="s">
        <v>1848</v>
      </c>
      <c r="P25" t="s">
        <v>8</v>
      </c>
      <c r="Q25" t="s">
        <v>7</v>
      </c>
      <c r="R25" t="s">
        <v>6</v>
      </c>
      <c r="S25" t="s">
        <v>5</v>
      </c>
      <c r="T25" t="s">
        <v>4</v>
      </c>
      <c r="U25">
        <v>6.7759349999999996</v>
      </c>
      <c r="V25" t="s">
        <v>1819</v>
      </c>
      <c r="W25" t="s">
        <v>1885</v>
      </c>
      <c r="X25" t="s">
        <v>0</v>
      </c>
      <c r="Y25">
        <v>17.488333333333333</v>
      </c>
      <c r="Z25">
        <v>1.2252777777777766</v>
      </c>
      <c r="AA25">
        <v>1741.9003205420943</v>
      </c>
    </row>
    <row r="26" spans="1:27" x14ac:dyDescent="0.3">
      <c r="A26" t="s">
        <v>1827</v>
      </c>
      <c r="B26" t="s">
        <v>20</v>
      </c>
      <c r="C26" t="s">
        <v>1892</v>
      </c>
      <c r="D26">
        <v>1741.9059999999999</v>
      </c>
      <c r="E26" t="s">
        <v>18</v>
      </c>
      <c r="F26" t="s">
        <v>825</v>
      </c>
      <c r="G26" t="s">
        <v>635</v>
      </c>
      <c r="H26">
        <v>1719.7372</v>
      </c>
      <c r="I26" t="s">
        <v>28</v>
      </c>
      <c r="J26" t="s">
        <v>1891</v>
      </c>
      <c r="K26" t="s">
        <v>1890</v>
      </c>
      <c r="L26" t="s">
        <v>1862</v>
      </c>
      <c r="M26" t="s">
        <v>644</v>
      </c>
      <c r="N26" t="s">
        <v>45</v>
      </c>
      <c r="O26" t="s">
        <v>1848</v>
      </c>
      <c r="P26" t="s">
        <v>8</v>
      </c>
      <c r="Q26" t="s">
        <v>7</v>
      </c>
      <c r="R26" t="s">
        <v>6</v>
      </c>
      <c r="S26" t="s">
        <v>5</v>
      </c>
      <c r="T26" t="s">
        <v>4</v>
      </c>
      <c r="U26">
        <v>6.7759369999999999</v>
      </c>
      <c r="V26" t="s">
        <v>1819</v>
      </c>
      <c r="W26" t="s">
        <v>1885</v>
      </c>
      <c r="X26" t="s">
        <v>0</v>
      </c>
      <c r="Y26">
        <v>17.4925</v>
      </c>
      <c r="Z26">
        <v>1.229444444444443</v>
      </c>
      <c r="AA26">
        <v>1741.9028097300634</v>
      </c>
    </row>
    <row r="27" spans="1:27" x14ac:dyDescent="0.3">
      <c r="A27" t="s">
        <v>1827</v>
      </c>
      <c r="B27" t="s">
        <v>20</v>
      </c>
      <c r="C27" t="s">
        <v>1889</v>
      </c>
      <c r="D27">
        <v>1741.9032</v>
      </c>
      <c r="E27" t="s">
        <v>18</v>
      </c>
      <c r="F27" t="s">
        <v>198</v>
      </c>
      <c r="G27" t="s">
        <v>197</v>
      </c>
      <c r="H27">
        <v>1719.7358999999999</v>
      </c>
      <c r="I27" t="s">
        <v>150</v>
      </c>
      <c r="J27" t="s">
        <v>1888</v>
      </c>
      <c r="K27" t="s">
        <v>1887</v>
      </c>
      <c r="L27" t="s">
        <v>1862</v>
      </c>
      <c r="M27" t="s">
        <v>664</v>
      </c>
      <c r="N27" t="s">
        <v>1886</v>
      </c>
      <c r="O27" t="s">
        <v>1848</v>
      </c>
      <c r="P27" t="s">
        <v>8</v>
      </c>
      <c r="Q27" t="s">
        <v>7</v>
      </c>
      <c r="R27" t="s">
        <v>6</v>
      </c>
      <c r="S27" t="s">
        <v>5</v>
      </c>
      <c r="T27" t="s">
        <v>4</v>
      </c>
      <c r="U27">
        <v>6.7759369999999999</v>
      </c>
      <c r="V27" t="s">
        <v>1819</v>
      </c>
      <c r="W27" t="s">
        <v>1885</v>
      </c>
      <c r="X27" t="s">
        <v>0</v>
      </c>
      <c r="Y27">
        <v>17.496666666666666</v>
      </c>
      <c r="Z27">
        <v>1.2336111111111094</v>
      </c>
      <c r="AA27">
        <v>1741.8999989180325</v>
      </c>
    </row>
    <row r="28" spans="1:27" x14ac:dyDescent="0.3">
      <c r="A28" t="s">
        <v>1827</v>
      </c>
      <c r="B28" t="s">
        <v>20</v>
      </c>
      <c r="C28" t="s">
        <v>1884</v>
      </c>
      <c r="D28">
        <v>1741.9037000000001</v>
      </c>
      <c r="E28" t="s">
        <v>18</v>
      </c>
      <c r="F28" t="s">
        <v>1883</v>
      </c>
      <c r="G28" t="s">
        <v>540</v>
      </c>
      <c r="H28">
        <v>1719.7355</v>
      </c>
      <c r="I28" t="s">
        <v>67</v>
      </c>
      <c r="J28" t="s">
        <v>1882</v>
      </c>
      <c r="K28" t="s">
        <v>1881</v>
      </c>
      <c r="L28" t="s">
        <v>1862</v>
      </c>
      <c r="M28" t="s">
        <v>1234</v>
      </c>
      <c r="N28" t="s">
        <v>35</v>
      </c>
      <c r="O28" t="s">
        <v>1848</v>
      </c>
      <c r="P28" t="s">
        <v>8</v>
      </c>
      <c r="Q28" t="s">
        <v>7</v>
      </c>
      <c r="R28" t="s">
        <v>6</v>
      </c>
      <c r="S28" t="s">
        <v>5</v>
      </c>
      <c r="T28" t="s">
        <v>4</v>
      </c>
      <c r="U28">
        <v>6.7759369999999999</v>
      </c>
      <c r="V28" t="s">
        <v>1819</v>
      </c>
      <c r="W28" t="s">
        <v>1880</v>
      </c>
      <c r="X28" t="s">
        <v>0</v>
      </c>
      <c r="Y28">
        <v>17.500833333333333</v>
      </c>
      <c r="Z28">
        <v>1.2377777777777759</v>
      </c>
      <c r="AA28">
        <v>1741.9004881060016</v>
      </c>
    </row>
    <row r="29" spans="1:27" x14ac:dyDescent="0.3">
      <c r="A29" t="s">
        <v>1827</v>
      </c>
      <c r="B29" t="s">
        <v>20</v>
      </c>
      <c r="C29" t="s">
        <v>1879</v>
      </c>
      <c r="D29">
        <v>1741.9093</v>
      </c>
      <c r="E29" t="s">
        <v>18</v>
      </c>
      <c r="F29" t="s">
        <v>61</v>
      </c>
      <c r="G29" t="s">
        <v>16</v>
      </c>
      <c r="H29">
        <v>1719.7419</v>
      </c>
      <c r="I29" t="s">
        <v>274</v>
      </c>
      <c r="J29" t="s">
        <v>476</v>
      </c>
      <c r="K29" t="s">
        <v>1878</v>
      </c>
      <c r="L29" t="s">
        <v>1862</v>
      </c>
      <c r="M29" t="s">
        <v>246</v>
      </c>
      <c r="N29" t="s">
        <v>1877</v>
      </c>
      <c r="O29" t="s">
        <v>1848</v>
      </c>
      <c r="P29" t="s">
        <v>8</v>
      </c>
      <c r="Q29" t="s">
        <v>7</v>
      </c>
      <c r="R29" t="s">
        <v>6</v>
      </c>
      <c r="S29" t="s">
        <v>5</v>
      </c>
      <c r="T29" t="s">
        <v>4</v>
      </c>
      <c r="U29">
        <v>6.7759349999999996</v>
      </c>
      <c r="V29" t="s">
        <v>1819</v>
      </c>
      <c r="W29" t="s">
        <v>1818</v>
      </c>
      <c r="X29" t="s">
        <v>0</v>
      </c>
      <c r="Y29">
        <v>17.504999999999999</v>
      </c>
      <c r="Z29">
        <v>1.2419444444444423</v>
      </c>
      <c r="AA29">
        <v>1741.9060772939706</v>
      </c>
    </row>
    <row r="30" spans="1:27" x14ac:dyDescent="0.3">
      <c r="A30" t="s">
        <v>1827</v>
      </c>
      <c r="B30" t="s">
        <v>20</v>
      </c>
      <c r="C30" t="s">
        <v>1876</v>
      </c>
      <c r="D30">
        <v>1741.9090000000001</v>
      </c>
      <c r="E30" t="s">
        <v>18</v>
      </c>
      <c r="F30" t="s">
        <v>1875</v>
      </c>
      <c r="G30" t="s">
        <v>624</v>
      </c>
      <c r="H30">
        <v>1719.7420999999999</v>
      </c>
      <c r="I30" t="s">
        <v>274</v>
      </c>
      <c r="J30" t="s">
        <v>1723</v>
      </c>
      <c r="K30" t="s">
        <v>1874</v>
      </c>
      <c r="L30" t="s">
        <v>1862</v>
      </c>
      <c r="M30" t="s">
        <v>815</v>
      </c>
      <c r="N30" t="s">
        <v>1873</v>
      </c>
      <c r="O30" t="s">
        <v>1848</v>
      </c>
      <c r="P30" t="s">
        <v>8</v>
      </c>
      <c r="Q30" t="s">
        <v>7</v>
      </c>
      <c r="R30" t="s">
        <v>6</v>
      </c>
      <c r="S30" t="s">
        <v>5</v>
      </c>
      <c r="T30" t="s">
        <v>4</v>
      </c>
      <c r="U30">
        <v>6.7759349999999996</v>
      </c>
      <c r="V30" t="s">
        <v>1819</v>
      </c>
      <c r="W30" t="s">
        <v>1818</v>
      </c>
      <c r="X30" t="s">
        <v>0</v>
      </c>
      <c r="Y30">
        <v>17.509166666666665</v>
      </c>
      <c r="Z30">
        <v>1.2461111111111087</v>
      </c>
      <c r="AA30">
        <v>1741.9057664819397</v>
      </c>
    </row>
    <row r="31" spans="1:27" x14ac:dyDescent="0.3">
      <c r="A31" t="s">
        <v>1827</v>
      </c>
      <c r="B31" t="s">
        <v>20</v>
      </c>
      <c r="C31" t="s">
        <v>1872</v>
      </c>
      <c r="D31">
        <v>1741.912</v>
      </c>
      <c r="E31" t="s">
        <v>18</v>
      </c>
      <c r="F31" t="s">
        <v>1871</v>
      </c>
      <c r="G31" t="s">
        <v>1302</v>
      </c>
      <c r="H31">
        <v>1719.7456999999999</v>
      </c>
      <c r="I31" t="s">
        <v>78</v>
      </c>
      <c r="J31" t="s">
        <v>1870</v>
      </c>
      <c r="K31" t="s">
        <v>1869</v>
      </c>
      <c r="L31" t="s">
        <v>1862</v>
      </c>
      <c r="M31" t="s">
        <v>86</v>
      </c>
      <c r="N31" t="s">
        <v>1868</v>
      </c>
      <c r="O31" t="s">
        <v>1848</v>
      </c>
      <c r="P31" t="s">
        <v>8</v>
      </c>
      <c r="Q31" t="s">
        <v>7</v>
      </c>
      <c r="R31" t="s">
        <v>6</v>
      </c>
      <c r="S31" t="s">
        <v>5</v>
      </c>
      <c r="T31" t="s">
        <v>4</v>
      </c>
      <c r="U31">
        <v>6.7759349999999996</v>
      </c>
      <c r="V31" t="s">
        <v>1819</v>
      </c>
      <c r="W31" t="s">
        <v>1856</v>
      </c>
      <c r="X31" t="s">
        <v>0</v>
      </c>
      <c r="Y31">
        <v>17.513333333333332</v>
      </c>
      <c r="Z31">
        <v>1.2502777777777752</v>
      </c>
      <c r="AA31">
        <v>1741.9087556699085</v>
      </c>
    </row>
    <row r="32" spans="1:27" x14ac:dyDescent="0.3">
      <c r="A32" t="s">
        <v>1827</v>
      </c>
      <c r="B32" t="s">
        <v>20</v>
      </c>
      <c r="C32" t="s">
        <v>1867</v>
      </c>
      <c r="D32">
        <v>1741.9093</v>
      </c>
      <c r="E32" t="s">
        <v>18</v>
      </c>
      <c r="F32" t="s">
        <v>80</v>
      </c>
      <c r="G32" t="s">
        <v>132</v>
      </c>
      <c r="H32">
        <v>1719.7431999999999</v>
      </c>
      <c r="I32" t="s">
        <v>846</v>
      </c>
      <c r="J32" t="s">
        <v>1693</v>
      </c>
      <c r="K32" t="s">
        <v>1866</v>
      </c>
      <c r="L32" t="s">
        <v>1862</v>
      </c>
      <c r="M32" t="s">
        <v>246</v>
      </c>
      <c r="N32" t="s">
        <v>1865</v>
      </c>
      <c r="O32" t="s">
        <v>1848</v>
      </c>
      <c r="P32" t="s">
        <v>8</v>
      </c>
      <c r="Q32" t="s">
        <v>7</v>
      </c>
      <c r="R32" t="s">
        <v>6</v>
      </c>
      <c r="S32" t="s">
        <v>5</v>
      </c>
      <c r="T32" t="s">
        <v>4</v>
      </c>
      <c r="U32">
        <v>6.7759349999999996</v>
      </c>
      <c r="V32" t="s">
        <v>1819</v>
      </c>
      <c r="W32" t="s">
        <v>1856</v>
      </c>
      <c r="X32" t="s">
        <v>0</v>
      </c>
      <c r="Y32">
        <v>17.517499999999998</v>
      </c>
      <c r="Z32">
        <v>1.2544444444444416</v>
      </c>
      <c r="AA32">
        <v>1741.9060448578775</v>
      </c>
    </row>
    <row r="33" spans="1:27" x14ac:dyDescent="0.3">
      <c r="A33" t="s">
        <v>1827</v>
      </c>
      <c r="B33" t="s">
        <v>20</v>
      </c>
      <c r="C33" t="s">
        <v>1864</v>
      </c>
      <c r="D33">
        <v>1741.9086</v>
      </c>
      <c r="E33" t="s">
        <v>18</v>
      </c>
      <c r="F33" t="s">
        <v>724</v>
      </c>
      <c r="G33" t="s">
        <v>206</v>
      </c>
      <c r="H33">
        <v>1719.7421999999999</v>
      </c>
      <c r="I33" t="s">
        <v>304</v>
      </c>
      <c r="J33" t="s">
        <v>1666</v>
      </c>
      <c r="K33" t="s">
        <v>1863</v>
      </c>
      <c r="L33" t="s">
        <v>1862</v>
      </c>
      <c r="M33" t="s">
        <v>246</v>
      </c>
      <c r="N33" t="s">
        <v>1861</v>
      </c>
      <c r="O33" t="s">
        <v>1848</v>
      </c>
      <c r="P33" t="s">
        <v>8</v>
      </c>
      <c r="Q33" t="s">
        <v>7</v>
      </c>
      <c r="R33" t="s">
        <v>6</v>
      </c>
      <c r="S33" t="s">
        <v>5</v>
      </c>
      <c r="T33" t="s">
        <v>4</v>
      </c>
      <c r="U33">
        <v>6.7759349999999996</v>
      </c>
      <c r="V33" t="s">
        <v>1819</v>
      </c>
      <c r="W33" t="s">
        <v>1856</v>
      </c>
      <c r="X33" t="s">
        <v>0</v>
      </c>
      <c r="Y33">
        <v>17.521666666666665</v>
      </c>
      <c r="Z33">
        <v>1.258611111111108</v>
      </c>
      <c r="AA33">
        <v>1741.9053340458465</v>
      </c>
    </row>
    <row r="34" spans="1:27" x14ac:dyDescent="0.3">
      <c r="A34" t="s">
        <v>1827</v>
      </c>
      <c r="B34" t="s">
        <v>20</v>
      </c>
      <c r="C34" t="s">
        <v>1860</v>
      </c>
      <c r="D34">
        <v>1741.9108000000001</v>
      </c>
      <c r="E34" t="s">
        <v>18</v>
      </c>
      <c r="F34" t="s">
        <v>1859</v>
      </c>
      <c r="G34" t="s">
        <v>456</v>
      </c>
      <c r="H34">
        <v>1719.7448999999999</v>
      </c>
      <c r="I34" t="s">
        <v>313</v>
      </c>
      <c r="J34" t="s">
        <v>441</v>
      </c>
      <c r="K34" t="s">
        <v>1858</v>
      </c>
      <c r="L34" t="s">
        <v>1833</v>
      </c>
      <c r="M34" t="s">
        <v>1234</v>
      </c>
      <c r="N34" t="s">
        <v>1857</v>
      </c>
      <c r="O34" t="s">
        <v>1848</v>
      </c>
      <c r="P34" t="s">
        <v>8</v>
      </c>
      <c r="Q34" t="s">
        <v>7</v>
      </c>
      <c r="R34" t="s">
        <v>6</v>
      </c>
      <c r="S34" t="s">
        <v>5</v>
      </c>
      <c r="T34" t="s">
        <v>4</v>
      </c>
      <c r="U34">
        <v>6.7759349999999996</v>
      </c>
      <c r="V34" t="s">
        <v>1819</v>
      </c>
      <c r="W34" t="s">
        <v>1856</v>
      </c>
      <c r="X34" t="s">
        <v>0</v>
      </c>
      <c r="Y34">
        <v>17.525833333333331</v>
      </c>
      <c r="Z34">
        <v>1.2627777777777744</v>
      </c>
      <c r="AA34">
        <v>1741.9075232338157</v>
      </c>
    </row>
    <row r="35" spans="1:27" x14ac:dyDescent="0.3">
      <c r="A35" t="s">
        <v>1827</v>
      </c>
      <c r="B35" t="s">
        <v>20</v>
      </c>
      <c r="C35" t="s">
        <v>1855</v>
      </c>
      <c r="D35">
        <v>1741.9143999999999</v>
      </c>
      <c r="E35" t="s">
        <v>18</v>
      </c>
      <c r="F35" t="s">
        <v>513</v>
      </c>
      <c r="G35" t="s">
        <v>628</v>
      </c>
      <c r="H35">
        <v>1719.7483999999999</v>
      </c>
      <c r="I35" t="s">
        <v>1157</v>
      </c>
      <c r="J35" t="s">
        <v>1854</v>
      </c>
      <c r="K35" t="s">
        <v>1853</v>
      </c>
      <c r="L35" t="s">
        <v>1833</v>
      </c>
      <c r="M35" t="s">
        <v>760</v>
      </c>
      <c r="N35" t="s">
        <v>1852</v>
      </c>
      <c r="O35" t="s">
        <v>1848</v>
      </c>
      <c r="P35" t="s">
        <v>8</v>
      </c>
      <c r="Q35" t="s">
        <v>7</v>
      </c>
      <c r="R35" t="s">
        <v>6</v>
      </c>
      <c r="S35" t="s">
        <v>5</v>
      </c>
      <c r="T35" t="s">
        <v>4</v>
      </c>
      <c r="U35">
        <v>6.7759340000000003</v>
      </c>
      <c r="V35" t="s">
        <v>1819</v>
      </c>
      <c r="W35" t="s">
        <v>1818</v>
      </c>
      <c r="X35" t="s">
        <v>0</v>
      </c>
      <c r="Y35">
        <v>17.529999999999998</v>
      </c>
      <c r="Z35">
        <v>1.2669444444444409</v>
      </c>
      <c r="AA35">
        <v>1741.9111124217845</v>
      </c>
    </row>
    <row r="36" spans="1:27" x14ac:dyDescent="0.3">
      <c r="A36" t="s">
        <v>1827</v>
      </c>
      <c r="B36" t="s">
        <v>20</v>
      </c>
      <c r="C36" t="s">
        <v>1851</v>
      </c>
      <c r="D36">
        <v>1741.9138</v>
      </c>
      <c r="E36" t="s">
        <v>18</v>
      </c>
      <c r="F36" t="s">
        <v>330</v>
      </c>
      <c r="G36" t="s">
        <v>968</v>
      </c>
      <c r="H36">
        <v>1719.7473</v>
      </c>
      <c r="I36" t="s">
        <v>89</v>
      </c>
      <c r="J36" t="s">
        <v>1794</v>
      </c>
      <c r="K36" t="s">
        <v>1850</v>
      </c>
      <c r="L36" t="s">
        <v>1833</v>
      </c>
      <c r="M36" t="s">
        <v>635</v>
      </c>
      <c r="N36" t="s">
        <v>1849</v>
      </c>
      <c r="O36" t="s">
        <v>1848</v>
      </c>
      <c r="P36" t="s">
        <v>8</v>
      </c>
      <c r="Q36" t="s">
        <v>7</v>
      </c>
      <c r="R36" t="s">
        <v>6</v>
      </c>
      <c r="S36" t="s">
        <v>5</v>
      </c>
      <c r="T36" t="s">
        <v>4</v>
      </c>
      <c r="U36">
        <v>6.7759340000000003</v>
      </c>
      <c r="V36" t="s">
        <v>1819</v>
      </c>
      <c r="W36" t="s">
        <v>1818</v>
      </c>
      <c r="X36" t="s">
        <v>0</v>
      </c>
      <c r="Y36">
        <v>17.534166666666668</v>
      </c>
      <c r="Z36">
        <v>1.2711111111111109</v>
      </c>
      <c r="AA36">
        <v>1741.9105016097537</v>
      </c>
    </row>
    <row r="37" spans="1:27" x14ac:dyDescent="0.3">
      <c r="A37" t="s">
        <v>1827</v>
      </c>
      <c r="B37" t="s">
        <v>20</v>
      </c>
      <c r="C37" t="s">
        <v>1846</v>
      </c>
      <c r="D37">
        <v>1741.9119000000001</v>
      </c>
      <c r="E37" t="s">
        <v>18</v>
      </c>
      <c r="F37" t="s">
        <v>1845</v>
      </c>
      <c r="G37" t="s">
        <v>373</v>
      </c>
      <c r="H37">
        <v>1719.7467999999999</v>
      </c>
      <c r="I37" t="s">
        <v>281</v>
      </c>
      <c r="J37" t="s">
        <v>1844</v>
      </c>
      <c r="K37" t="s">
        <v>1843</v>
      </c>
      <c r="L37" t="s">
        <v>1833</v>
      </c>
      <c r="M37" t="s">
        <v>1069</v>
      </c>
      <c r="N37" t="s">
        <v>1842</v>
      </c>
      <c r="O37" t="s">
        <v>1821</v>
      </c>
      <c r="P37" t="s">
        <v>8</v>
      </c>
      <c r="Q37" t="s">
        <v>7</v>
      </c>
      <c r="R37" t="s">
        <v>6</v>
      </c>
      <c r="S37" t="s">
        <v>5</v>
      </c>
      <c r="T37" t="s">
        <v>4</v>
      </c>
      <c r="U37">
        <v>6.7759349999999996</v>
      </c>
      <c r="V37" t="s">
        <v>1819</v>
      </c>
      <c r="W37" t="s">
        <v>1818</v>
      </c>
      <c r="X37" t="s">
        <v>0</v>
      </c>
      <c r="Y37">
        <v>17.538333333333334</v>
      </c>
      <c r="Z37">
        <v>1.2752777777777773</v>
      </c>
      <c r="AA37">
        <v>1741.9085907977228</v>
      </c>
    </row>
    <row r="38" spans="1:27" x14ac:dyDescent="0.3">
      <c r="A38" t="s">
        <v>1827</v>
      </c>
      <c r="B38" t="s">
        <v>20</v>
      </c>
      <c r="C38" t="s">
        <v>1841</v>
      </c>
      <c r="D38">
        <v>1741.9151999999999</v>
      </c>
      <c r="E38" t="s">
        <v>18</v>
      </c>
      <c r="F38" t="s">
        <v>1840</v>
      </c>
      <c r="G38" t="s">
        <v>522</v>
      </c>
      <c r="H38">
        <v>1719.7493999999999</v>
      </c>
      <c r="I38" t="s">
        <v>1737</v>
      </c>
      <c r="J38" t="s">
        <v>1839</v>
      </c>
      <c r="K38" t="s">
        <v>1838</v>
      </c>
      <c r="L38" t="s">
        <v>1833</v>
      </c>
      <c r="M38" t="s">
        <v>604</v>
      </c>
      <c r="N38" t="s">
        <v>1837</v>
      </c>
      <c r="O38" t="s">
        <v>1821</v>
      </c>
      <c r="P38" t="s">
        <v>8</v>
      </c>
      <c r="Q38" t="s">
        <v>7</v>
      </c>
      <c r="R38" t="s">
        <v>6</v>
      </c>
      <c r="S38" t="s">
        <v>5</v>
      </c>
      <c r="T38" t="s">
        <v>4</v>
      </c>
      <c r="U38">
        <v>6.7759349999999996</v>
      </c>
      <c r="V38" t="s">
        <v>1819</v>
      </c>
      <c r="W38" t="s">
        <v>1818</v>
      </c>
      <c r="X38" t="s">
        <v>0</v>
      </c>
      <c r="Y38">
        <v>17.5425</v>
      </c>
      <c r="Z38">
        <v>1.2794444444444437</v>
      </c>
      <c r="AA38">
        <v>1741.9118799856917</v>
      </c>
    </row>
    <row r="39" spans="1:27" x14ac:dyDescent="0.3">
      <c r="A39" t="s">
        <v>1827</v>
      </c>
      <c r="B39" t="s">
        <v>20</v>
      </c>
      <c r="C39" t="s">
        <v>1836</v>
      </c>
      <c r="D39">
        <v>1741.9150999999999</v>
      </c>
      <c r="E39" t="s">
        <v>18</v>
      </c>
      <c r="F39" t="s">
        <v>1007</v>
      </c>
      <c r="G39" t="s">
        <v>939</v>
      </c>
      <c r="H39">
        <v>1719.7497000000001</v>
      </c>
      <c r="I39" t="s">
        <v>248</v>
      </c>
      <c r="J39" t="s">
        <v>1835</v>
      </c>
      <c r="K39" t="s">
        <v>1834</v>
      </c>
      <c r="L39" t="s">
        <v>1833</v>
      </c>
      <c r="M39" t="s">
        <v>635</v>
      </c>
      <c r="N39" t="s">
        <v>1832</v>
      </c>
      <c r="O39" t="s">
        <v>1821</v>
      </c>
      <c r="P39" t="s">
        <v>8</v>
      </c>
      <c r="Q39" t="s">
        <v>7</v>
      </c>
      <c r="R39" t="s">
        <v>6</v>
      </c>
      <c r="S39" t="s">
        <v>5</v>
      </c>
      <c r="T39" t="s">
        <v>4</v>
      </c>
      <c r="U39">
        <v>6.7759349999999996</v>
      </c>
      <c r="V39" t="s">
        <v>1819</v>
      </c>
      <c r="W39" t="s">
        <v>1818</v>
      </c>
      <c r="X39" t="s">
        <v>0</v>
      </c>
      <c r="Y39">
        <v>17.546666666666667</v>
      </c>
      <c r="Z39">
        <v>1.2836111111111101</v>
      </c>
      <c r="AA39">
        <v>1741.9117691736608</v>
      </c>
    </row>
    <row r="40" spans="1:27" x14ac:dyDescent="0.3">
      <c r="A40" t="s">
        <v>1827</v>
      </c>
      <c r="B40" t="s">
        <v>20</v>
      </c>
      <c r="C40" t="s">
        <v>1830</v>
      </c>
      <c r="D40">
        <v>1741.9119000000001</v>
      </c>
      <c r="E40" t="s">
        <v>18</v>
      </c>
      <c r="F40" t="s">
        <v>687</v>
      </c>
      <c r="G40" t="s">
        <v>686</v>
      </c>
      <c r="H40">
        <v>1719.7466999999999</v>
      </c>
      <c r="I40" t="s">
        <v>1215</v>
      </c>
      <c r="J40" t="s">
        <v>417</v>
      </c>
      <c r="K40" t="s">
        <v>1829</v>
      </c>
      <c r="L40" t="s">
        <v>1823</v>
      </c>
      <c r="M40" t="s">
        <v>635</v>
      </c>
      <c r="N40" t="s">
        <v>1828</v>
      </c>
      <c r="O40" t="s">
        <v>1821</v>
      </c>
      <c r="P40" t="s">
        <v>8</v>
      </c>
      <c r="Q40" t="s">
        <v>7</v>
      </c>
      <c r="R40" t="s">
        <v>6</v>
      </c>
      <c r="S40" t="s">
        <v>5</v>
      </c>
      <c r="T40" t="s">
        <v>4</v>
      </c>
      <c r="U40">
        <v>6.7759369999999999</v>
      </c>
      <c r="V40" t="s">
        <v>1819</v>
      </c>
      <c r="W40" t="s">
        <v>1818</v>
      </c>
      <c r="X40" t="s">
        <v>0</v>
      </c>
      <c r="Y40">
        <v>17.550833333333333</v>
      </c>
      <c r="Z40">
        <v>1.2877777777777766</v>
      </c>
      <c r="AA40">
        <v>1741.90855836163</v>
      </c>
    </row>
    <row r="41" spans="1:27" x14ac:dyDescent="0.3">
      <c r="A41" t="s">
        <v>1827</v>
      </c>
      <c r="B41" t="s">
        <v>20</v>
      </c>
      <c r="C41" t="s">
        <v>1826</v>
      </c>
      <c r="D41">
        <v>1741.9191000000001</v>
      </c>
      <c r="E41" t="s">
        <v>18</v>
      </c>
      <c r="F41" t="s">
        <v>1825</v>
      </c>
      <c r="G41" t="s">
        <v>488</v>
      </c>
      <c r="H41">
        <v>1719.7545</v>
      </c>
      <c r="I41" t="s">
        <v>281</v>
      </c>
      <c r="J41" t="s">
        <v>1662</v>
      </c>
      <c r="K41" t="s">
        <v>1824</v>
      </c>
      <c r="L41" t="s">
        <v>1823</v>
      </c>
      <c r="M41" t="s">
        <v>760</v>
      </c>
      <c r="N41" t="s">
        <v>1822</v>
      </c>
      <c r="O41" t="s">
        <v>1821</v>
      </c>
      <c r="P41" t="s">
        <v>8</v>
      </c>
      <c r="Q41" t="s">
        <v>7</v>
      </c>
      <c r="R41" t="s">
        <v>6</v>
      </c>
      <c r="S41" t="s">
        <v>5</v>
      </c>
      <c r="T41" t="s">
        <v>4</v>
      </c>
      <c r="U41">
        <v>6.7759369999999999</v>
      </c>
      <c r="V41" t="s">
        <v>1819</v>
      </c>
      <c r="W41" t="s">
        <v>1818</v>
      </c>
      <c r="X41" t="s">
        <v>0</v>
      </c>
      <c r="Y41">
        <v>17.555</v>
      </c>
      <c r="Z41">
        <v>1.291944444444443</v>
      </c>
      <c r="AA41">
        <v>1741.915747549599</v>
      </c>
    </row>
    <row r="42" spans="1:27" x14ac:dyDescent="0.3">
      <c r="U42" s="4">
        <f>AVERAGE(U2:U41)</f>
        <v>6.775943775</v>
      </c>
      <c r="AA42" s="4">
        <f>AVERAGE(AA2:AA41)</f>
        <v>1741.9026783842023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52E71-3B44-481E-9D00-2148E29FFF71}">
  <dimension ref="A1:AA42"/>
  <sheetViews>
    <sheetView tabSelected="1" workbookViewId="0">
      <selection activeCell="E13" sqref="E13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9" t="s">
        <v>2345</v>
      </c>
      <c r="B1" s="19" t="s">
        <v>2344</v>
      </c>
      <c r="C1" s="19" t="s">
        <v>2343</v>
      </c>
      <c r="D1" s="19" t="s">
        <v>2342</v>
      </c>
      <c r="E1" s="19" t="s">
        <v>2341</v>
      </c>
      <c r="F1" s="19" t="s">
        <v>2340</v>
      </c>
      <c r="G1" s="19" t="s">
        <v>2339</v>
      </c>
      <c r="H1" s="19" t="s">
        <v>2338</v>
      </c>
      <c r="I1" s="19" t="s">
        <v>2337</v>
      </c>
      <c r="J1" s="19" t="s">
        <v>2336</v>
      </c>
      <c r="K1" s="19" t="s">
        <v>2335</v>
      </c>
      <c r="L1" s="19" t="s">
        <v>2334</v>
      </c>
      <c r="M1" s="19" t="s">
        <v>2333</v>
      </c>
      <c r="N1" s="19" t="s">
        <v>2332</v>
      </c>
      <c r="O1" s="19" t="s">
        <v>2331</v>
      </c>
      <c r="P1" s="19" t="s">
        <v>2330</v>
      </c>
      <c r="Q1" s="19" t="s">
        <v>2329</v>
      </c>
      <c r="R1" s="19" t="s">
        <v>2328</v>
      </c>
      <c r="S1" s="19" t="s">
        <v>2327</v>
      </c>
      <c r="T1" s="19" t="s">
        <v>2326</v>
      </c>
      <c r="U1" s="19" t="s">
        <v>2325</v>
      </c>
      <c r="V1" s="19" t="s">
        <v>2324</v>
      </c>
      <c r="W1" s="19" t="s">
        <v>2323</v>
      </c>
      <c r="X1" s="19" t="s">
        <v>2322</v>
      </c>
      <c r="Y1" s="19" t="s">
        <v>2346</v>
      </c>
      <c r="Z1" s="19" t="s">
        <v>2347</v>
      </c>
      <c r="AA1" s="19" t="s">
        <v>2356</v>
      </c>
    </row>
    <row r="2" spans="1:27" x14ac:dyDescent="0.25">
      <c r="A2" s="2" t="s">
        <v>1988</v>
      </c>
      <c r="B2" s="2" t="s">
        <v>20</v>
      </c>
      <c r="C2" s="2" t="s">
        <v>2135</v>
      </c>
      <c r="D2" s="2">
        <v>1757.4899</v>
      </c>
      <c r="E2" s="2" t="s">
        <v>18</v>
      </c>
      <c r="F2" s="2" t="s">
        <v>225</v>
      </c>
      <c r="G2" s="2" t="s">
        <v>224</v>
      </c>
      <c r="H2" s="2">
        <v>1735.3063</v>
      </c>
      <c r="I2" s="2" t="s">
        <v>1888</v>
      </c>
      <c r="J2" s="2" t="s">
        <v>67</v>
      </c>
      <c r="K2" s="2" t="s">
        <v>2134</v>
      </c>
      <c r="L2" s="2" t="s">
        <v>2126</v>
      </c>
      <c r="M2" s="2" t="s">
        <v>664</v>
      </c>
      <c r="N2" s="2" t="s">
        <v>2133</v>
      </c>
      <c r="O2" s="2" t="s">
        <v>2084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6.7634920000000003</v>
      </c>
      <c r="V2" s="2" t="s">
        <v>2132</v>
      </c>
      <c r="W2" s="2" t="s">
        <v>309</v>
      </c>
      <c r="X2" s="2" t="s">
        <v>0</v>
      </c>
      <c r="Y2" s="2">
        <v>16.930555555555557</v>
      </c>
      <c r="Z2" s="2">
        <v>0.66750000000000043</v>
      </c>
      <c r="AA2" s="2">
        <v>1757.4881679126395</v>
      </c>
    </row>
    <row r="3" spans="1:27" x14ac:dyDescent="0.25">
      <c r="A3" s="2" t="s">
        <v>1988</v>
      </c>
      <c r="B3" s="2" t="s">
        <v>20</v>
      </c>
      <c r="C3" s="2" t="s">
        <v>2131</v>
      </c>
      <c r="D3" s="2">
        <v>1757.4865</v>
      </c>
      <c r="E3" s="2" t="s">
        <v>18</v>
      </c>
      <c r="F3" s="2" t="s">
        <v>2006</v>
      </c>
      <c r="G3" s="2" t="s">
        <v>604</v>
      </c>
      <c r="H3" s="2">
        <v>1735.3043</v>
      </c>
      <c r="I3" s="2" t="s">
        <v>1870</v>
      </c>
      <c r="J3" s="2" t="s">
        <v>831</v>
      </c>
      <c r="K3" s="2" t="s">
        <v>2130</v>
      </c>
      <c r="L3" s="2" t="s">
        <v>2126</v>
      </c>
      <c r="M3" s="2" t="s">
        <v>664</v>
      </c>
      <c r="N3" s="2" t="s">
        <v>2129</v>
      </c>
      <c r="O3" s="2" t="s">
        <v>2084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6.7634889999999999</v>
      </c>
      <c r="V3" s="2" t="s">
        <v>1980</v>
      </c>
      <c r="W3" s="2" t="s">
        <v>309</v>
      </c>
      <c r="X3" s="2" t="s">
        <v>0</v>
      </c>
      <c r="Y3" s="2">
        <v>16.934722222222224</v>
      </c>
      <c r="Z3" s="2">
        <v>0.67166666666666686</v>
      </c>
      <c r="AA3" s="2">
        <v>1757.4847571006085</v>
      </c>
    </row>
    <row r="4" spans="1:27" x14ac:dyDescent="0.25">
      <c r="A4" s="2" t="s">
        <v>1988</v>
      </c>
      <c r="B4" s="2" t="s">
        <v>20</v>
      </c>
      <c r="C4" s="2" t="s">
        <v>2128</v>
      </c>
      <c r="D4" s="2">
        <v>1757.4870000000001</v>
      </c>
      <c r="E4" s="2" t="s">
        <v>18</v>
      </c>
      <c r="F4" s="2" t="s">
        <v>1183</v>
      </c>
      <c r="G4" s="2" t="s">
        <v>215</v>
      </c>
      <c r="H4" s="2">
        <v>1735.3054999999999</v>
      </c>
      <c r="I4" s="2" t="s">
        <v>1658</v>
      </c>
      <c r="J4" s="2" t="s">
        <v>1930</v>
      </c>
      <c r="K4" s="2" t="s">
        <v>2127</v>
      </c>
      <c r="L4" s="2" t="s">
        <v>2126</v>
      </c>
      <c r="M4" s="2" t="s">
        <v>644</v>
      </c>
      <c r="N4" s="2" t="s">
        <v>2125</v>
      </c>
      <c r="O4" s="2" t="s">
        <v>2084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6.7634889999999999</v>
      </c>
      <c r="V4" s="2" t="s">
        <v>1980</v>
      </c>
      <c r="W4" s="2" t="s">
        <v>309</v>
      </c>
      <c r="X4" s="2" t="s">
        <v>0</v>
      </c>
      <c r="Y4" s="2">
        <v>16.93888888888889</v>
      </c>
      <c r="Z4" s="2">
        <v>0.67583333333333329</v>
      </c>
      <c r="AA4" s="2">
        <v>1757.4852462885776</v>
      </c>
    </row>
    <row r="5" spans="1:27" x14ac:dyDescent="0.25">
      <c r="A5" s="2" t="s">
        <v>1988</v>
      </c>
      <c r="B5" s="2" t="s">
        <v>20</v>
      </c>
      <c r="C5" s="2" t="s">
        <v>2124</v>
      </c>
      <c r="D5" s="2">
        <v>1757.4878000000001</v>
      </c>
      <c r="E5" s="2" t="s">
        <v>18</v>
      </c>
      <c r="F5" s="2" t="s">
        <v>2123</v>
      </c>
      <c r="G5" s="2" t="s">
        <v>754</v>
      </c>
      <c r="H5" s="2">
        <v>1735.3067000000001</v>
      </c>
      <c r="I5" s="2" t="s">
        <v>1693</v>
      </c>
      <c r="J5" s="2" t="s">
        <v>1215</v>
      </c>
      <c r="K5" s="2" t="s">
        <v>2122</v>
      </c>
      <c r="L5" s="2" t="s">
        <v>2119</v>
      </c>
      <c r="M5" s="2" t="s">
        <v>246</v>
      </c>
      <c r="N5" s="2" t="s">
        <v>211</v>
      </c>
      <c r="O5" s="2" t="s">
        <v>2084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6.7634889999999999</v>
      </c>
      <c r="V5" s="2" t="s">
        <v>1980</v>
      </c>
      <c r="W5" s="2" t="s">
        <v>309</v>
      </c>
      <c r="X5" s="2" t="s">
        <v>0</v>
      </c>
      <c r="Y5" s="2">
        <v>16.943055555555556</v>
      </c>
      <c r="Z5" s="2">
        <v>0.67999999999999972</v>
      </c>
      <c r="AA5" s="2">
        <v>1757.4860354765467</v>
      </c>
    </row>
    <row r="6" spans="1:27" x14ac:dyDescent="0.25">
      <c r="A6" s="2" t="s">
        <v>1988</v>
      </c>
      <c r="B6" s="2" t="s">
        <v>20</v>
      </c>
      <c r="C6" s="2" t="s">
        <v>2121</v>
      </c>
      <c r="D6" s="2">
        <v>1757.4802</v>
      </c>
      <c r="E6" s="2" t="s">
        <v>18</v>
      </c>
      <c r="F6" s="2" t="s">
        <v>1859</v>
      </c>
      <c r="G6" s="2" t="s">
        <v>456</v>
      </c>
      <c r="H6" s="2">
        <v>1735.3003000000001</v>
      </c>
      <c r="I6" s="2" t="s">
        <v>584</v>
      </c>
      <c r="J6" s="2" t="s">
        <v>1930</v>
      </c>
      <c r="K6" s="2" t="s">
        <v>2120</v>
      </c>
      <c r="L6" s="2" t="s">
        <v>2119</v>
      </c>
      <c r="M6" s="2" t="s">
        <v>664</v>
      </c>
      <c r="N6" s="2" t="s">
        <v>2118</v>
      </c>
      <c r="O6" s="2" t="s">
        <v>2084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6.7634889999999999</v>
      </c>
      <c r="V6" s="2" t="s">
        <v>1980</v>
      </c>
      <c r="W6" s="2" t="s">
        <v>318</v>
      </c>
      <c r="X6" s="2" t="s">
        <v>0</v>
      </c>
      <c r="Y6" s="2">
        <v>16.947222222222223</v>
      </c>
      <c r="Z6" s="2">
        <v>0.68416666666666615</v>
      </c>
      <c r="AA6" s="2">
        <v>1757.4784246645156</v>
      </c>
    </row>
    <row r="7" spans="1:27" x14ac:dyDescent="0.25">
      <c r="A7" s="2" t="s">
        <v>1988</v>
      </c>
      <c r="B7" s="2" t="s">
        <v>20</v>
      </c>
      <c r="C7" s="2" t="s">
        <v>2117</v>
      </c>
      <c r="D7" s="2">
        <v>1757.482</v>
      </c>
      <c r="E7" s="2" t="s">
        <v>18</v>
      </c>
      <c r="F7" s="2" t="s">
        <v>2116</v>
      </c>
      <c r="G7" s="2" t="s">
        <v>1718</v>
      </c>
      <c r="H7" s="2">
        <v>1735.3037999999999</v>
      </c>
      <c r="I7" s="2" t="s">
        <v>1723</v>
      </c>
      <c r="J7" s="2" t="s">
        <v>313</v>
      </c>
      <c r="K7" s="2" t="s">
        <v>2115</v>
      </c>
      <c r="L7" s="2" t="s">
        <v>2111</v>
      </c>
      <c r="M7" s="2" t="s">
        <v>655</v>
      </c>
      <c r="N7" s="2" t="s">
        <v>512</v>
      </c>
      <c r="O7" s="2" t="s">
        <v>2084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6.7634889999999999</v>
      </c>
      <c r="V7" s="2" t="s">
        <v>1980</v>
      </c>
      <c r="W7" s="2" t="s">
        <v>318</v>
      </c>
      <c r="X7" s="2" t="s">
        <v>0</v>
      </c>
      <c r="Y7" s="2">
        <v>16.951388888888889</v>
      </c>
      <c r="Z7" s="2">
        <v>0.68833333333333258</v>
      </c>
      <c r="AA7" s="2">
        <v>1757.4802138524847</v>
      </c>
    </row>
    <row r="8" spans="1:27" x14ac:dyDescent="0.25">
      <c r="A8" s="2" t="s">
        <v>1988</v>
      </c>
      <c r="B8" s="2" t="s">
        <v>20</v>
      </c>
      <c r="C8" s="2" t="s">
        <v>2114</v>
      </c>
      <c r="D8" s="2">
        <v>1757.4799</v>
      </c>
      <c r="E8" s="2" t="s">
        <v>18</v>
      </c>
      <c r="F8" s="2" t="s">
        <v>1127</v>
      </c>
      <c r="G8" s="2" t="s">
        <v>1696</v>
      </c>
      <c r="H8" s="2">
        <v>1735.3027999999999</v>
      </c>
      <c r="I8" s="2" t="s">
        <v>2113</v>
      </c>
      <c r="J8" s="2" t="s">
        <v>205</v>
      </c>
      <c r="K8" s="2" t="s">
        <v>2112</v>
      </c>
      <c r="L8" s="2" t="s">
        <v>2111</v>
      </c>
      <c r="M8" s="2" t="s">
        <v>815</v>
      </c>
      <c r="N8" s="2" t="s">
        <v>1754</v>
      </c>
      <c r="O8" s="2" t="s">
        <v>2084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6.7634889999999999</v>
      </c>
      <c r="V8" s="2" t="s">
        <v>1980</v>
      </c>
      <c r="W8" s="2" t="s">
        <v>318</v>
      </c>
      <c r="X8" s="2" t="s">
        <v>0</v>
      </c>
      <c r="Y8" s="2">
        <v>16.955555555555556</v>
      </c>
      <c r="Z8" s="2">
        <v>0.69249999999999901</v>
      </c>
      <c r="AA8" s="2">
        <v>1757.4781030404538</v>
      </c>
    </row>
    <row r="9" spans="1:27" x14ac:dyDescent="0.25">
      <c r="A9" s="2" t="s">
        <v>1988</v>
      </c>
      <c r="B9" s="2" t="s">
        <v>20</v>
      </c>
      <c r="C9" s="2" t="s">
        <v>2110</v>
      </c>
      <c r="D9" s="2">
        <v>1757.4822999999999</v>
      </c>
      <c r="E9" s="2" t="s">
        <v>18</v>
      </c>
      <c r="F9" s="2" t="s">
        <v>1046</v>
      </c>
      <c r="G9" s="2" t="s">
        <v>573</v>
      </c>
      <c r="H9" s="2">
        <v>1735.3053</v>
      </c>
      <c r="I9" s="2" t="s">
        <v>1658</v>
      </c>
      <c r="J9" s="2" t="s">
        <v>2109</v>
      </c>
      <c r="K9" s="2" t="s">
        <v>1053</v>
      </c>
      <c r="L9" s="2" t="s">
        <v>2106</v>
      </c>
      <c r="M9" s="2" t="s">
        <v>644</v>
      </c>
      <c r="N9" s="2" t="s">
        <v>1570</v>
      </c>
      <c r="O9" s="2" t="s">
        <v>2084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6.7634889999999999</v>
      </c>
      <c r="V9" s="2" t="s">
        <v>1980</v>
      </c>
      <c r="W9" s="2" t="s">
        <v>318</v>
      </c>
      <c r="X9" s="2" t="s">
        <v>0</v>
      </c>
      <c r="Y9" s="2">
        <v>16.959722222222222</v>
      </c>
      <c r="Z9" s="2">
        <v>0.69666666666666544</v>
      </c>
      <c r="AA9" s="2">
        <v>1757.4804922284227</v>
      </c>
    </row>
    <row r="10" spans="1:27" x14ac:dyDescent="0.25">
      <c r="A10" s="2" t="s">
        <v>1988</v>
      </c>
      <c r="B10" s="2" t="s">
        <v>20</v>
      </c>
      <c r="C10" s="2" t="s">
        <v>2108</v>
      </c>
      <c r="D10" s="2">
        <v>1757.4807000000001</v>
      </c>
      <c r="E10" s="2" t="s">
        <v>18</v>
      </c>
      <c r="F10" s="2" t="s">
        <v>1149</v>
      </c>
      <c r="G10" s="2" t="s">
        <v>144</v>
      </c>
      <c r="H10" s="2">
        <v>1735.3049000000001</v>
      </c>
      <c r="I10" s="2" t="s">
        <v>1891</v>
      </c>
      <c r="J10" s="2" t="s">
        <v>274</v>
      </c>
      <c r="K10" s="2" t="s">
        <v>2107</v>
      </c>
      <c r="L10" s="2" t="s">
        <v>2106</v>
      </c>
      <c r="M10" s="2" t="s">
        <v>246</v>
      </c>
      <c r="N10" s="2" t="s">
        <v>797</v>
      </c>
      <c r="O10" s="2" t="s">
        <v>2084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6.7634889999999999</v>
      </c>
      <c r="V10" s="2" t="s">
        <v>1980</v>
      </c>
      <c r="W10" s="2" t="s">
        <v>318</v>
      </c>
      <c r="X10" s="2" t="s">
        <v>0</v>
      </c>
      <c r="Y10" s="2">
        <v>16.963888888888889</v>
      </c>
      <c r="Z10" s="2">
        <v>0.70083333333333186</v>
      </c>
      <c r="AA10" s="2">
        <v>1757.4788814163919</v>
      </c>
    </row>
    <row r="11" spans="1:27" x14ac:dyDescent="0.25">
      <c r="A11" s="2" t="s">
        <v>1988</v>
      </c>
      <c r="B11" s="2" t="s">
        <v>20</v>
      </c>
      <c r="C11" s="2" t="s">
        <v>2105</v>
      </c>
      <c r="D11" s="2">
        <v>1757.4789000000001</v>
      </c>
      <c r="E11" s="2" t="s">
        <v>18</v>
      </c>
      <c r="F11" s="2" t="s">
        <v>190</v>
      </c>
      <c r="G11" s="2" t="s">
        <v>143</v>
      </c>
      <c r="H11" s="2">
        <v>1735.3036999999999</v>
      </c>
      <c r="I11" s="2" t="s">
        <v>1741</v>
      </c>
      <c r="J11" s="2" t="s">
        <v>1157</v>
      </c>
      <c r="K11" s="2" t="s">
        <v>498</v>
      </c>
      <c r="L11" s="2" t="s">
        <v>2098</v>
      </c>
      <c r="M11" s="2" t="s">
        <v>760</v>
      </c>
      <c r="N11" s="2" t="s">
        <v>1537</v>
      </c>
      <c r="O11" s="2" t="s">
        <v>2084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6.7634920000000003</v>
      </c>
      <c r="V11" s="2" t="s">
        <v>1980</v>
      </c>
      <c r="W11" s="2" t="s">
        <v>2023</v>
      </c>
      <c r="X11" s="2" t="s">
        <v>0</v>
      </c>
      <c r="Y11" s="2">
        <v>16.968055555555555</v>
      </c>
      <c r="Z11" s="2">
        <v>0.70499999999999829</v>
      </c>
      <c r="AA11" s="2">
        <v>1757.477070604361</v>
      </c>
    </row>
    <row r="12" spans="1:27" x14ac:dyDescent="0.25">
      <c r="A12" s="2" t="s">
        <v>1988</v>
      </c>
      <c r="B12" s="2" t="s">
        <v>20</v>
      </c>
      <c r="C12" s="2" t="s">
        <v>2103</v>
      </c>
      <c r="D12" s="2">
        <v>1757.4801</v>
      </c>
      <c r="E12" s="2" t="s">
        <v>18</v>
      </c>
      <c r="F12" s="2" t="s">
        <v>853</v>
      </c>
      <c r="G12" s="2" t="s">
        <v>214</v>
      </c>
      <c r="H12" s="2">
        <v>1735.3054999999999</v>
      </c>
      <c r="I12" s="2" t="s">
        <v>1854</v>
      </c>
      <c r="J12" s="2" t="s">
        <v>48</v>
      </c>
      <c r="K12" s="2" t="s">
        <v>2102</v>
      </c>
      <c r="L12" s="2" t="s">
        <v>2098</v>
      </c>
      <c r="M12" s="2" t="s">
        <v>1234</v>
      </c>
      <c r="N12" s="2" t="s">
        <v>2101</v>
      </c>
      <c r="O12" s="2" t="s">
        <v>2084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6.7634889999999999</v>
      </c>
      <c r="V12" s="2" t="s">
        <v>1980</v>
      </c>
      <c r="W12" s="2" t="s">
        <v>2018</v>
      </c>
      <c r="X12" s="2" t="s">
        <v>0</v>
      </c>
      <c r="Y12" s="2">
        <v>16.972222222222221</v>
      </c>
      <c r="Z12" s="2">
        <v>0.70916666666666472</v>
      </c>
      <c r="AA12" s="2">
        <v>1757.4782597923297</v>
      </c>
    </row>
    <row r="13" spans="1:27" x14ac:dyDescent="0.25">
      <c r="A13" s="2" t="s">
        <v>1988</v>
      </c>
      <c r="B13" s="2" t="s">
        <v>20</v>
      </c>
      <c r="C13" s="2" t="s">
        <v>2100</v>
      </c>
      <c r="D13" s="2">
        <v>1757.4792</v>
      </c>
      <c r="E13" s="2" t="s">
        <v>18</v>
      </c>
      <c r="F13" s="2" t="s">
        <v>836</v>
      </c>
      <c r="G13" s="2" t="s">
        <v>224</v>
      </c>
      <c r="H13" s="2">
        <v>1735.3047999999999</v>
      </c>
      <c r="I13" s="2" t="s">
        <v>467</v>
      </c>
      <c r="J13" s="2" t="s">
        <v>205</v>
      </c>
      <c r="K13" s="2" t="s">
        <v>2099</v>
      </c>
      <c r="L13" s="2" t="s">
        <v>2098</v>
      </c>
      <c r="M13" s="2" t="s">
        <v>760</v>
      </c>
      <c r="N13" s="2" t="s">
        <v>1386</v>
      </c>
      <c r="O13" s="2" t="s">
        <v>2084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6.7634889999999999</v>
      </c>
      <c r="V13" s="2" t="s">
        <v>1980</v>
      </c>
      <c r="W13" s="2" t="s">
        <v>2018</v>
      </c>
      <c r="X13" s="2" t="s">
        <v>0</v>
      </c>
      <c r="Y13" s="2">
        <v>16.976388888888888</v>
      </c>
      <c r="Z13" s="2">
        <v>0.71333333333333115</v>
      </c>
      <c r="AA13" s="2">
        <v>1757.4773489802988</v>
      </c>
    </row>
    <row r="14" spans="1:27" x14ac:dyDescent="0.25">
      <c r="A14" s="2" t="s">
        <v>1988</v>
      </c>
      <c r="B14" s="2" t="s">
        <v>20</v>
      </c>
      <c r="C14" s="2" t="s">
        <v>2097</v>
      </c>
      <c r="D14" s="2">
        <v>1757.4789000000001</v>
      </c>
      <c r="E14" s="2" t="s">
        <v>18</v>
      </c>
      <c r="F14" s="2" t="s">
        <v>632</v>
      </c>
      <c r="G14" s="2" t="s">
        <v>197</v>
      </c>
      <c r="H14" s="2">
        <v>1735.3055999999999</v>
      </c>
      <c r="I14" s="2" t="s">
        <v>1854</v>
      </c>
      <c r="J14" s="2" t="s">
        <v>205</v>
      </c>
      <c r="K14" s="2" t="s">
        <v>2096</v>
      </c>
      <c r="L14" s="2" t="s">
        <v>2092</v>
      </c>
      <c r="M14" s="2" t="s">
        <v>1234</v>
      </c>
      <c r="N14" s="2" t="s">
        <v>1496</v>
      </c>
      <c r="O14" s="2" t="s">
        <v>2084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6.7634889999999999</v>
      </c>
      <c r="V14" s="2" t="s">
        <v>2027</v>
      </c>
      <c r="W14" s="2" t="s">
        <v>2018</v>
      </c>
      <c r="X14" s="2" t="s">
        <v>0</v>
      </c>
      <c r="Y14" s="2">
        <v>16.980555555555554</v>
      </c>
      <c r="Z14" s="2">
        <v>0.71749999999999758</v>
      </c>
      <c r="AA14" s="2">
        <v>1757.4770381682679</v>
      </c>
    </row>
    <row r="15" spans="1:27" x14ac:dyDescent="0.25">
      <c r="A15" s="2" t="s">
        <v>1988</v>
      </c>
      <c r="B15" s="2" t="s">
        <v>20</v>
      </c>
      <c r="C15" s="2" t="s">
        <v>2094</v>
      </c>
      <c r="D15" s="2">
        <v>1757.4777999999999</v>
      </c>
      <c r="E15" s="2" t="s">
        <v>18</v>
      </c>
      <c r="F15" s="2" t="s">
        <v>316</v>
      </c>
      <c r="G15" s="2" t="s">
        <v>315</v>
      </c>
      <c r="H15" s="2">
        <v>1735.3051</v>
      </c>
      <c r="I15" s="2" t="s">
        <v>2093</v>
      </c>
      <c r="J15" s="2" t="s">
        <v>89</v>
      </c>
      <c r="K15" s="2" t="s">
        <v>1520</v>
      </c>
      <c r="L15" s="2" t="s">
        <v>2092</v>
      </c>
      <c r="M15" s="2" t="s">
        <v>760</v>
      </c>
      <c r="N15" s="2" t="s">
        <v>2091</v>
      </c>
      <c r="O15" s="2" t="s">
        <v>2084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6.7634999999999996</v>
      </c>
      <c r="V15" s="2" t="s">
        <v>2027</v>
      </c>
      <c r="W15" s="2" t="s">
        <v>2044</v>
      </c>
      <c r="X15" s="2" t="s">
        <v>0</v>
      </c>
      <c r="Y15" s="2">
        <v>16.984722222222224</v>
      </c>
      <c r="Z15" s="2">
        <v>0.72166666666666757</v>
      </c>
      <c r="AA15" s="2">
        <v>1757.4759273562368</v>
      </c>
    </row>
    <row r="16" spans="1:27" x14ac:dyDescent="0.25">
      <c r="A16" s="2" t="s">
        <v>1988</v>
      </c>
      <c r="B16" s="2" t="s">
        <v>20</v>
      </c>
      <c r="C16" s="2" t="s">
        <v>2089</v>
      </c>
      <c r="D16" s="2">
        <v>1757.4773</v>
      </c>
      <c r="E16" s="2" t="s">
        <v>18</v>
      </c>
      <c r="F16" s="2" t="s">
        <v>488</v>
      </c>
      <c r="G16" s="2" t="s">
        <v>597</v>
      </c>
      <c r="H16" s="2">
        <v>1735.3061</v>
      </c>
      <c r="I16" s="2" t="s">
        <v>1652</v>
      </c>
      <c r="J16" s="2" t="s">
        <v>48</v>
      </c>
      <c r="K16" s="2" t="s">
        <v>2088</v>
      </c>
      <c r="L16" s="2" t="s">
        <v>2081</v>
      </c>
      <c r="M16" s="2" t="s">
        <v>1234</v>
      </c>
      <c r="N16" s="2" t="s">
        <v>696</v>
      </c>
      <c r="O16" s="2" t="s">
        <v>2084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6.7635079999999999</v>
      </c>
      <c r="V16" s="2" t="s">
        <v>1980</v>
      </c>
      <c r="W16" s="2" t="s">
        <v>2063</v>
      </c>
      <c r="X16" s="2" t="s">
        <v>0</v>
      </c>
      <c r="Y16" s="2">
        <v>16.988888888888891</v>
      </c>
      <c r="Z16" s="2">
        <v>0.725833333333334</v>
      </c>
      <c r="AA16" s="2">
        <v>1757.4754165442059</v>
      </c>
    </row>
    <row r="17" spans="1:27" x14ac:dyDescent="0.25">
      <c r="A17" s="2" t="s">
        <v>1988</v>
      </c>
      <c r="B17" s="2" t="s">
        <v>20</v>
      </c>
      <c r="C17" s="2" t="s">
        <v>2087</v>
      </c>
      <c r="D17" s="2">
        <v>1757.4795999999999</v>
      </c>
      <c r="E17" s="2" t="s">
        <v>18</v>
      </c>
      <c r="F17" s="2" t="s">
        <v>686</v>
      </c>
      <c r="G17" s="2" t="s">
        <v>593</v>
      </c>
      <c r="H17" s="2">
        <v>1735.3081</v>
      </c>
      <c r="I17" s="2" t="s">
        <v>2086</v>
      </c>
      <c r="J17" s="2" t="s">
        <v>1195</v>
      </c>
      <c r="K17" s="2" t="s">
        <v>2085</v>
      </c>
      <c r="L17" s="2" t="s">
        <v>2081</v>
      </c>
      <c r="M17" s="2" t="s">
        <v>593</v>
      </c>
      <c r="N17" s="2" t="s">
        <v>1182</v>
      </c>
      <c r="O17" s="2" t="s">
        <v>2084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6.7635129999999997</v>
      </c>
      <c r="V17" s="2" t="s">
        <v>1980</v>
      </c>
      <c r="W17" s="2" t="s">
        <v>2078</v>
      </c>
      <c r="X17" s="2" t="s">
        <v>0</v>
      </c>
      <c r="Y17" s="2">
        <v>16.993055555555557</v>
      </c>
      <c r="Z17" s="2">
        <v>0.73000000000000043</v>
      </c>
      <c r="AA17" s="2">
        <v>1757.4777057321749</v>
      </c>
    </row>
    <row r="18" spans="1:27" x14ac:dyDescent="0.25">
      <c r="A18" s="2" t="s">
        <v>1988</v>
      </c>
      <c r="B18" s="2" t="s">
        <v>20</v>
      </c>
      <c r="C18" s="2" t="s">
        <v>2083</v>
      </c>
      <c r="D18" s="2">
        <v>1757.4752000000001</v>
      </c>
      <c r="E18" s="2" t="s">
        <v>18</v>
      </c>
      <c r="F18" s="2" t="s">
        <v>522</v>
      </c>
      <c r="G18" s="2" t="s">
        <v>760</v>
      </c>
      <c r="H18" s="2">
        <v>1735.3051</v>
      </c>
      <c r="I18" s="2" t="s">
        <v>1794</v>
      </c>
      <c r="J18" s="2" t="s">
        <v>38</v>
      </c>
      <c r="K18" s="2" t="s">
        <v>2082</v>
      </c>
      <c r="L18" s="2" t="s">
        <v>2081</v>
      </c>
      <c r="M18" s="2" t="s">
        <v>628</v>
      </c>
      <c r="N18" s="2" t="s">
        <v>1915</v>
      </c>
      <c r="O18" s="2" t="s">
        <v>1999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6.7635129999999997</v>
      </c>
      <c r="V18" s="2" t="s">
        <v>1980</v>
      </c>
      <c r="W18" s="2" t="s">
        <v>2078</v>
      </c>
      <c r="X18" s="2" t="s">
        <v>0</v>
      </c>
      <c r="Y18" s="2">
        <v>16.997222222222224</v>
      </c>
      <c r="Z18" s="2">
        <v>0.73416666666666686</v>
      </c>
      <c r="AA18" s="2">
        <v>1757.4732949201441</v>
      </c>
    </row>
    <row r="19" spans="1:27" x14ac:dyDescent="0.25">
      <c r="A19" s="2" t="s">
        <v>1988</v>
      </c>
      <c r="B19" s="2" t="s">
        <v>20</v>
      </c>
      <c r="C19" s="2" t="s">
        <v>2080</v>
      </c>
      <c r="D19" s="2">
        <v>1757.4761000000001</v>
      </c>
      <c r="E19" s="2" t="s">
        <v>18</v>
      </c>
      <c r="F19" s="2" t="s">
        <v>550</v>
      </c>
      <c r="G19" s="2" t="s">
        <v>619</v>
      </c>
      <c r="H19" s="2">
        <v>1735.306</v>
      </c>
      <c r="I19" s="2" t="s">
        <v>1707</v>
      </c>
      <c r="J19" s="2" t="s">
        <v>973</v>
      </c>
      <c r="K19" s="2" t="s">
        <v>2079</v>
      </c>
      <c r="L19" s="2" t="s">
        <v>2075</v>
      </c>
      <c r="M19" s="2" t="s">
        <v>760</v>
      </c>
      <c r="N19" s="2" t="s">
        <v>1915</v>
      </c>
      <c r="O19" s="2" t="s">
        <v>1999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6.7635129999999997</v>
      </c>
      <c r="V19" s="2" t="s">
        <v>1980</v>
      </c>
      <c r="W19" s="2" t="s">
        <v>2078</v>
      </c>
      <c r="X19" s="2" t="s">
        <v>0</v>
      </c>
      <c r="Y19" s="2">
        <v>17.00138888888889</v>
      </c>
      <c r="Z19" s="2">
        <v>0.73833333333333329</v>
      </c>
      <c r="AA19" s="2">
        <v>1757.4741841081131</v>
      </c>
    </row>
    <row r="20" spans="1:27" x14ac:dyDescent="0.25">
      <c r="A20" s="2" t="s">
        <v>1988</v>
      </c>
      <c r="B20" s="2" t="s">
        <v>20</v>
      </c>
      <c r="C20" s="2" t="s">
        <v>2077</v>
      </c>
      <c r="D20" s="2">
        <v>1757.4737</v>
      </c>
      <c r="E20" s="2" t="s">
        <v>18</v>
      </c>
      <c r="F20" s="2" t="s">
        <v>1033</v>
      </c>
      <c r="G20" s="2" t="s">
        <v>593</v>
      </c>
      <c r="H20" s="2">
        <v>1735.3043</v>
      </c>
      <c r="I20" s="2" t="s">
        <v>1662</v>
      </c>
      <c r="J20" s="2" t="s">
        <v>2053</v>
      </c>
      <c r="K20" s="2" t="s">
        <v>2076</v>
      </c>
      <c r="L20" s="2" t="s">
        <v>2075</v>
      </c>
      <c r="M20" s="2" t="s">
        <v>604</v>
      </c>
      <c r="N20" s="2" t="s">
        <v>923</v>
      </c>
      <c r="O20" s="2" t="s">
        <v>1999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6.7635100000000001</v>
      </c>
      <c r="V20" s="2" t="s">
        <v>1980</v>
      </c>
      <c r="W20" s="2" t="s">
        <v>2070</v>
      </c>
      <c r="X20" s="2" t="s">
        <v>0</v>
      </c>
      <c r="Y20" s="2">
        <v>17.005555555555556</v>
      </c>
      <c r="Z20" s="2">
        <v>0.74249999999999972</v>
      </c>
      <c r="AA20" s="2">
        <v>1757.4717732960821</v>
      </c>
    </row>
    <row r="21" spans="1:27" x14ac:dyDescent="0.25">
      <c r="A21" s="2" t="s">
        <v>1988</v>
      </c>
      <c r="B21" s="2" t="s">
        <v>20</v>
      </c>
      <c r="C21" s="2" t="s">
        <v>2074</v>
      </c>
      <c r="D21" s="2">
        <v>1757.4766999999999</v>
      </c>
      <c r="E21" s="2" t="s">
        <v>18</v>
      </c>
      <c r="F21" s="2" t="s">
        <v>895</v>
      </c>
      <c r="G21" s="2" t="s">
        <v>597</v>
      </c>
      <c r="H21" s="2">
        <v>1735.3071</v>
      </c>
      <c r="I21" s="2" t="s">
        <v>2061</v>
      </c>
      <c r="J21" s="2" t="s">
        <v>2053</v>
      </c>
      <c r="K21" s="2" t="s">
        <v>77</v>
      </c>
      <c r="L21" s="2" t="s">
        <v>2067</v>
      </c>
      <c r="M21" s="2" t="s">
        <v>700</v>
      </c>
      <c r="N21" s="2" t="s">
        <v>1142</v>
      </c>
      <c r="O21" s="2" t="s">
        <v>1999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6.7635100000000001</v>
      </c>
      <c r="V21" s="2" t="s">
        <v>1980</v>
      </c>
      <c r="W21" s="2" t="s">
        <v>2070</v>
      </c>
      <c r="X21" s="2" t="s">
        <v>0</v>
      </c>
      <c r="Y21" s="2">
        <v>17.009722222222223</v>
      </c>
      <c r="Z21" s="2">
        <v>0.74666666666666615</v>
      </c>
      <c r="AA21" s="2">
        <v>1757.4747624840511</v>
      </c>
    </row>
    <row r="22" spans="1:27" x14ac:dyDescent="0.25">
      <c r="A22" s="2" t="s">
        <v>1988</v>
      </c>
      <c r="B22" s="2" t="s">
        <v>20</v>
      </c>
      <c r="C22" s="2" t="s">
        <v>2073</v>
      </c>
      <c r="D22" s="2">
        <v>1757.4708000000001</v>
      </c>
      <c r="E22" s="2" t="s">
        <v>18</v>
      </c>
      <c r="F22" s="2" t="s">
        <v>1795</v>
      </c>
      <c r="G22" s="2" t="s">
        <v>289</v>
      </c>
      <c r="H22" s="2">
        <v>1735.3023000000001</v>
      </c>
      <c r="I22" s="2" t="s">
        <v>2072</v>
      </c>
      <c r="J22" s="2" t="s">
        <v>917</v>
      </c>
      <c r="K22" s="2" t="s">
        <v>2071</v>
      </c>
      <c r="L22" s="2" t="s">
        <v>2067</v>
      </c>
      <c r="M22" s="2" t="s">
        <v>593</v>
      </c>
      <c r="N22" s="2" t="s">
        <v>55</v>
      </c>
      <c r="O22" s="2" t="s">
        <v>1999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6.7635079999999999</v>
      </c>
      <c r="V22" s="2" t="s">
        <v>1980</v>
      </c>
      <c r="W22" s="2" t="s">
        <v>2070</v>
      </c>
      <c r="X22" s="2" t="s">
        <v>0</v>
      </c>
      <c r="Y22" s="2">
        <v>17.013888888888889</v>
      </c>
      <c r="Z22" s="2">
        <v>0.75083333333333258</v>
      </c>
      <c r="AA22" s="2">
        <v>1757.4688516720203</v>
      </c>
    </row>
    <row r="23" spans="1:27" x14ac:dyDescent="0.25">
      <c r="A23" s="2" t="s">
        <v>1988</v>
      </c>
      <c r="B23" s="2" t="s">
        <v>20</v>
      </c>
      <c r="C23" s="2" t="s">
        <v>2069</v>
      </c>
      <c r="D23" s="2">
        <v>1757.4712999999999</v>
      </c>
      <c r="E23" s="2" t="s">
        <v>18</v>
      </c>
      <c r="F23" s="2" t="s">
        <v>358</v>
      </c>
      <c r="G23" s="2" t="s">
        <v>842</v>
      </c>
      <c r="H23" s="2">
        <v>1735.3039000000001</v>
      </c>
      <c r="I23" s="2" t="s">
        <v>467</v>
      </c>
      <c r="J23" s="2" t="s">
        <v>1240</v>
      </c>
      <c r="K23" s="2" t="s">
        <v>2068</v>
      </c>
      <c r="L23" s="2" t="s">
        <v>2067</v>
      </c>
      <c r="M23" s="2" t="s">
        <v>635</v>
      </c>
      <c r="N23" s="2" t="s">
        <v>2064</v>
      </c>
      <c r="O23" s="2" t="s">
        <v>1999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6.7635079999999999</v>
      </c>
      <c r="V23" s="2" t="s">
        <v>1980</v>
      </c>
      <c r="W23" s="2" t="s">
        <v>2063</v>
      </c>
      <c r="X23" s="2" t="s">
        <v>0</v>
      </c>
      <c r="Y23" s="2">
        <v>17.018055555555556</v>
      </c>
      <c r="Z23" s="2">
        <v>0.75499999999999901</v>
      </c>
      <c r="AA23" s="2">
        <v>1757.4693408599892</v>
      </c>
    </row>
    <row r="24" spans="1:27" x14ac:dyDescent="0.25">
      <c r="A24" s="2" t="s">
        <v>1988</v>
      </c>
      <c r="B24" s="2" t="s">
        <v>20</v>
      </c>
      <c r="C24" s="2" t="s">
        <v>2066</v>
      </c>
      <c r="D24" s="2">
        <v>1757.4690000000001</v>
      </c>
      <c r="E24" s="2" t="s">
        <v>18</v>
      </c>
      <c r="F24" s="2" t="s">
        <v>1119</v>
      </c>
      <c r="G24" s="2" t="s">
        <v>545</v>
      </c>
      <c r="H24" s="2">
        <v>1735.3016</v>
      </c>
      <c r="I24" s="2" t="s">
        <v>1844</v>
      </c>
      <c r="J24" s="2" t="s">
        <v>973</v>
      </c>
      <c r="K24" s="2" t="s">
        <v>2065</v>
      </c>
      <c r="L24" s="2" t="s">
        <v>2055</v>
      </c>
      <c r="M24" s="2" t="s">
        <v>700</v>
      </c>
      <c r="N24" s="2" t="s">
        <v>2064</v>
      </c>
      <c r="O24" s="2" t="s">
        <v>1999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6.7635079999999999</v>
      </c>
      <c r="V24" s="2" t="s">
        <v>1980</v>
      </c>
      <c r="W24" s="2" t="s">
        <v>2063</v>
      </c>
      <c r="X24" s="2" t="s">
        <v>0</v>
      </c>
      <c r="Y24" s="2">
        <v>17.022222222222222</v>
      </c>
      <c r="Z24" s="2">
        <v>0.75916666666666544</v>
      </c>
      <c r="AA24" s="2">
        <v>1757.4670300479584</v>
      </c>
    </row>
    <row r="25" spans="1:27" x14ac:dyDescent="0.25">
      <c r="A25" s="2" t="s">
        <v>1988</v>
      </c>
      <c r="B25" s="2" t="s">
        <v>20</v>
      </c>
      <c r="C25" s="2" t="s">
        <v>2062</v>
      </c>
      <c r="D25" s="2">
        <v>1757.4717000000001</v>
      </c>
      <c r="E25" s="2" t="s">
        <v>18</v>
      </c>
      <c r="F25" s="2" t="s">
        <v>347</v>
      </c>
      <c r="G25" s="2" t="s">
        <v>819</v>
      </c>
      <c r="H25" s="2">
        <v>1735.3046999999999</v>
      </c>
      <c r="I25" s="2" t="s">
        <v>2061</v>
      </c>
      <c r="J25" s="2" t="s">
        <v>1199</v>
      </c>
      <c r="K25" s="2" t="s">
        <v>1909</v>
      </c>
      <c r="L25" s="2" t="s">
        <v>2055</v>
      </c>
      <c r="M25" s="2" t="s">
        <v>700</v>
      </c>
      <c r="N25" s="2" t="s">
        <v>2060</v>
      </c>
      <c r="O25" s="2" t="s">
        <v>1999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6.7635079999999999</v>
      </c>
      <c r="V25" s="2" t="s">
        <v>1980</v>
      </c>
      <c r="W25" s="2" t="s">
        <v>2059</v>
      </c>
      <c r="X25" s="2" t="s">
        <v>0</v>
      </c>
      <c r="Y25" s="2">
        <v>17.026388888888889</v>
      </c>
      <c r="Z25" s="2">
        <v>0.76333333333333186</v>
      </c>
      <c r="AA25" s="2">
        <v>1757.4697192359274</v>
      </c>
    </row>
    <row r="26" spans="1:27" x14ac:dyDescent="0.25">
      <c r="A26" s="2" t="s">
        <v>1988</v>
      </c>
      <c r="B26" s="2" t="s">
        <v>20</v>
      </c>
      <c r="C26" s="2" t="s">
        <v>2058</v>
      </c>
      <c r="D26" s="2">
        <v>1757.4721999999999</v>
      </c>
      <c r="E26" s="2" t="s">
        <v>18</v>
      </c>
      <c r="F26" s="2" t="s">
        <v>2057</v>
      </c>
      <c r="G26" s="2" t="s">
        <v>296</v>
      </c>
      <c r="H26" s="2">
        <v>1735.3056999999999</v>
      </c>
      <c r="I26" s="2" t="s">
        <v>387</v>
      </c>
      <c r="J26" s="2" t="s">
        <v>1199</v>
      </c>
      <c r="K26" s="2" t="s">
        <v>2056</v>
      </c>
      <c r="L26" s="2" t="s">
        <v>2055</v>
      </c>
      <c r="M26" s="2" t="s">
        <v>593</v>
      </c>
      <c r="N26" s="2" t="s">
        <v>2045</v>
      </c>
      <c r="O26" s="2" t="s">
        <v>1999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6.7635079999999999</v>
      </c>
      <c r="V26" s="2" t="s">
        <v>1980</v>
      </c>
      <c r="W26" s="2" t="s">
        <v>2051</v>
      </c>
      <c r="X26" s="2" t="s">
        <v>0</v>
      </c>
      <c r="Y26" s="2">
        <v>17.030555555555555</v>
      </c>
      <c r="Z26" s="2">
        <v>0.76749999999999829</v>
      </c>
      <c r="AA26" s="2">
        <v>1757.4702084238963</v>
      </c>
    </row>
    <row r="27" spans="1:27" x14ac:dyDescent="0.25">
      <c r="A27" s="2" t="s">
        <v>1988</v>
      </c>
      <c r="B27" s="2" t="s">
        <v>20</v>
      </c>
      <c r="C27" s="2" t="s">
        <v>2054</v>
      </c>
      <c r="D27" s="2">
        <v>1757.4706000000001</v>
      </c>
      <c r="E27" s="2" t="s">
        <v>18</v>
      </c>
      <c r="F27" s="2" t="s">
        <v>353</v>
      </c>
      <c r="G27" s="2" t="s">
        <v>819</v>
      </c>
      <c r="H27" s="2">
        <v>1735.3035</v>
      </c>
      <c r="I27" s="2" t="s">
        <v>427</v>
      </c>
      <c r="J27" s="2" t="s">
        <v>2053</v>
      </c>
      <c r="K27" s="2" t="s">
        <v>2052</v>
      </c>
      <c r="L27" s="2" t="s">
        <v>2046</v>
      </c>
      <c r="M27" s="2" t="s">
        <v>593</v>
      </c>
      <c r="N27" s="2" t="s">
        <v>1877</v>
      </c>
      <c r="O27" s="2" t="s">
        <v>1999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6.7635079999999999</v>
      </c>
      <c r="V27" s="2" t="s">
        <v>1980</v>
      </c>
      <c r="W27" s="2" t="s">
        <v>2051</v>
      </c>
      <c r="X27" s="2" t="s">
        <v>0</v>
      </c>
      <c r="Y27" s="2">
        <v>17.034722222222225</v>
      </c>
      <c r="Z27" s="2">
        <v>0.77166666666666828</v>
      </c>
      <c r="AA27" s="2">
        <v>1757.4685976118656</v>
      </c>
    </row>
    <row r="28" spans="1:27" x14ac:dyDescent="0.25">
      <c r="A28" s="2" t="s">
        <v>1988</v>
      </c>
      <c r="B28" s="2" t="s">
        <v>20</v>
      </c>
      <c r="C28" s="2" t="s">
        <v>2050</v>
      </c>
      <c r="D28" s="2">
        <v>1757.4686999999999</v>
      </c>
      <c r="E28" s="2" t="s">
        <v>18</v>
      </c>
      <c r="F28" s="2" t="s">
        <v>2049</v>
      </c>
      <c r="G28" s="2" t="s">
        <v>493</v>
      </c>
      <c r="H28" s="2">
        <v>1735.3018999999999</v>
      </c>
      <c r="I28" s="2" t="s">
        <v>2048</v>
      </c>
      <c r="J28" s="2" t="s">
        <v>1203</v>
      </c>
      <c r="K28" s="2" t="s">
        <v>2047</v>
      </c>
      <c r="L28" s="2" t="s">
        <v>2046</v>
      </c>
      <c r="M28" s="2" t="s">
        <v>143</v>
      </c>
      <c r="N28" s="2" t="s">
        <v>2045</v>
      </c>
      <c r="O28" s="2" t="s">
        <v>1999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6.7635079999999999</v>
      </c>
      <c r="V28" s="2" t="s">
        <v>1980</v>
      </c>
      <c r="W28" s="2" t="s">
        <v>2044</v>
      </c>
      <c r="X28" s="2" t="s">
        <v>0</v>
      </c>
      <c r="Y28" s="2">
        <v>17.038888888888891</v>
      </c>
      <c r="Z28" s="2">
        <v>0.77583333333333471</v>
      </c>
      <c r="AA28" s="2">
        <v>1757.4666867998342</v>
      </c>
    </row>
    <row r="29" spans="1:27" x14ac:dyDescent="0.25">
      <c r="A29" s="2" t="s">
        <v>1988</v>
      </c>
      <c r="B29" s="2" t="s">
        <v>20</v>
      </c>
      <c r="C29" s="2" t="s">
        <v>2043</v>
      </c>
      <c r="D29" s="2">
        <v>1757.4702</v>
      </c>
      <c r="E29" s="2" t="s">
        <v>18</v>
      </c>
      <c r="F29" s="2" t="s">
        <v>2042</v>
      </c>
      <c r="G29" s="2" t="s">
        <v>2041</v>
      </c>
      <c r="H29" s="2">
        <v>1735.3036999999999</v>
      </c>
      <c r="I29" s="2" t="s">
        <v>2040</v>
      </c>
      <c r="J29" s="2" t="s">
        <v>1328</v>
      </c>
      <c r="K29" s="2" t="s">
        <v>2039</v>
      </c>
      <c r="L29" s="2" t="s">
        <v>2032</v>
      </c>
      <c r="M29" s="2" t="s">
        <v>619</v>
      </c>
      <c r="N29" s="2" t="s">
        <v>1861</v>
      </c>
      <c r="O29" s="2" t="s">
        <v>1999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6.7635100000000001</v>
      </c>
      <c r="V29" s="2" t="s">
        <v>1980</v>
      </c>
      <c r="W29" s="2" t="s">
        <v>309</v>
      </c>
      <c r="X29" s="2" t="s">
        <v>0</v>
      </c>
      <c r="Y29" s="2">
        <v>17.043055555555558</v>
      </c>
      <c r="Z29" s="2">
        <v>0.78000000000000114</v>
      </c>
      <c r="AA29" s="2">
        <v>1757.4681759878033</v>
      </c>
    </row>
    <row r="30" spans="1:27" x14ac:dyDescent="0.25">
      <c r="A30" s="2" t="s">
        <v>1988</v>
      </c>
      <c r="B30" s="2" t="s">
        <v>20</v>
      </c>
      <c r="C30" s="2" t="s">
        <v>2038</v>
      </c>
      <c r="D30" s="2">
        <v>1757.4656</v>
      </c>
      <c r="E30" s="2" t="s">
        <v>18</v>
      </c>
      <c r="F30" s="2" t="s">
        <v>518</v>
      </c>
      <c r="G30" s="2" t="s">
        <v>276</v>
      </c>
      <c r="H30" s="2">
        <v>1735.2991999999999</v>
      </c>
      <c r="I30" s="2" t="s">
        <v>406</v>
      </c>
      <c r="J30" s="2" t="s">
        <v>1416</v>
      </c>
      <c r="K30" s="2" t="s">
        <v>1866</v>
      </c>
      <c r="L30" s="2" t="s">
        <v>2032</v>
      </c>
      <c r="M30" s="2" t="s">
        <v>619</v>
      </c>
      <c r="N30" s="2" t="s">
        <v>2037</v>
      </c>
      <c r="O30" s="2" t="s">
        <v>1999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6.7635100000000001</v>
      </c>
      <c r="V30" s="2" t="s">
        <v>1980</v>
      </c>
      <c r="W30" s="2" t="s">
        <v>318</v>
      </c>
      <c r="X30" s="2" t="s">
        <v>0</v>
      </c>
      <c r="Y30" s="2">
        <v>17.047222222222224</v>
      </c>
      <c r="Z30" s="2">
        <v>0.78416666666666757</v>
      </c>
      <c r="AA30" s="2">
        <v>1757.4635651757724</v>
      </c>
    </row>
    <row r="31" spans="1:27" x14ac:dyDescent="0.25">
      <c r="A31" s="2" t="s">
        <v>1988</v>
      </c>
      <c r="B31" s="2" t="s">
        <v>20</v>
      </c>
      <c r="C31" s="2" t="s">
        <v>2036</v>
      </c>
      <c r="D31" s="2">
        <v>1757.4663</v>
      </c>
      <c r="E31" s="2" t="s">
        <v>18</v>
      </c>
      <c r="F31" s="2" t="s">
        <v>2035</v>
      </c>
      <c r="G31" s="2" t="s">
        <v>1313</v>
      </c>
      <c r="H31" s="2">
        <v>1735.3009999999999</v>
      </c>
      <c r="I31" s="2" t="s">
        <v>2034</v>
      </c>
      <c r="J31" s="2" t="s">
        <v>764</v>
      </c>
      <c r="K31" s="2" t="s">
        <v>2033</v>
      </c>
      <c r="L31" s="2" t="s">
        <v>2032</v>
      </c>
      <c r="M31" s="2" t="s">
        <v>143</v>
      </c>
      <c r="N31" s="2" t="s">
        <v>2028</v>
      </c>
      <c r="O31" s="2" t="s">
        <v>1999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6.7635100000000001</v>
      </c>
      <c r="V31" s="2" t="s">
        <v>1980</v>
      </c>
      <c r="W31" s="2" t="s">
        <v>318</v>
      </c>
      <c r="X31" s="2" t="s">
        <v>0</v>
      </c>
      <c r="Y31" s="2">
        <v>17.051388888888891</v>
      </c>
      <c r="Z31" s="2">
        <v>0.788333333333334</v>
      </c>
      <c r="AA31" s="2">
        <v>1757.4642543637415</v>
      </c>
    </row>
    <row r="32" spans="1:27" x14ac:dyDescent="0.25">
      <c r="A32" s="2" t="s">
        <v>1988</v>
      </c>
      <c r="B32" s="2" t="s">
        <v>20</v>
      </c>
      <c r="C32" s="2" t="s">
        <v>2031</v>
      </c>
      <c r="D32" s="2">
        <v>1757.4682</v>
      </c>
      <c r="E32" s="2" t="s">
        <v>18</v>
      </c>
      <c r="F32" s="2" t="s">
        <v>1358</v>
      </c>
      <c r="G32" s="2" t="s">
        <v>159</v>
      </c>
      <c r="H32" s="2">
        <v>1735.3030000000001</v>
      </c>
      <c r="I32" s="2" t="s">
        <v>2030</v>
      </c>
      <c r="J32" s="2" t="s">
        <v>883</v>
      </c>
      <c r="K32" s="2" t="s">
        <v>2029</v>
      </c>
      <c r="L32" s="2" t="s">
        <v>2020</v>
      </c>
      <c r="M32" s="2" t="s">
        <v>593</v>
      </c>
      <c r="N32" s="2" t="s">
        <v>2028</v>
      </c>
      <c r="O32" s="2" t="s">
        <v>1999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6.7635079999999999</v>
      </c>
      <c r="V32" s="2" t="s">
        <v>2027</v>
      </c>
      <c r="W32" s="2" t="s">
        <v>318</v>
      </c>
      <c r="X32" s="2" t="s">
        <v>0</v>
      </c>
      <c r="Y32" s="2">
        <v>17.055555555555557</v>
      </c>
      <c r="Z32" s="2">
        <v>0.79250000000000043</v>
      </c>
      <c r="AA32" s="2">
        <v>1757.4661435517105</v>
      </c>
    </row>
    <row r="33" spans="1:27" x14ac:dyDescent="0.25">
      <c r="A33" s="2" t="s">
        <v>1988</v>
      </c>
      <c r="B33" s="2" t="s">
        <v>20</v>
      </c>
      <c r="C33" s="2" t="s">
        <v>2026</v>
      </c>
      <c r="D33" s="2">
        <v>1757.4668999999999</v>
      </c>
      <c r="E33" s="2" t="s">
        <v>18</v>
      </c>
      <c r="F33" s="2" t="s">
        <v>2025</v>
      </c>
      <c r="G33" s="2" t="s">
        <v>2024</v>
      </c>
      <c r="H33" s="2">
        <v>1735.3018</v>
      </c>
      <c r="I33" s="2" t="s">
        <v>1662</v>
      </c>
      <c r="J33" s="2" t="s">
        <v>1226</v>
      </c>
      <c r="K33" s="2" t="s">
        <v>2000</v>
      </c>
      <c r="L33" s="2" t="s">
        <v>2020</v>
      </c>
      <c r="M33" s="2" t="s">
        <v>224</v>
      </c>
      <c r="N33" s="2" t="s">
        <v>2019</v>
      </c>
      <c r="O33" s="2" t="s">
        <v>1999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6.7635079999999999</v>
      </c>
      <c r="V33" s="2" t="s">
        <v>1980</v>
      </c>
      <c r="W33" s="2" t="s">
        <v>2023</v>
      </c>
      <c r="X33" s="2" t="s">
        <v>0</v>
      </c>
      <c r="Y33" s="2">
        <v>17.059722222222224</v>
      </c>
      <c r="Z33" s="2">
        <v>0.79666666666666686</v>
      </c>
      <c r="AA33" s="2">
        <v>1757.4648327396794</v>
      </c>
    </row>
    <row r="34" spans="1:27" x14ac:dyDescent="0.25">
      <c r="A34" s="2" t="s">
        <v>1988</v>
      </c>
      <c r="B34" s="2" t="s">
        <v>20</v>
      </c>
      <c r="C34" s="2" t="s">
        <v>2022</v>
      </c>
      <c r="D34" s="2">
        <v>1757.4655</v>
      </c>
      <c r="E34" s="2" t="s">
        <v>18</v>
      </c>
      <c r="F34" s="2" t="s">
        <v>2016</v>
      </c>
      <c r="G34" s="2" t="s">
        <v>225</v>
      </c>
      <c r="H34" s="2">
        <v>1735.3001999999999</v>
      </c>
      <c r="I34" s="2" t="s">
        <v>387</v>
      </c>
      <c r="J34" s="2" t="s">
        <v>1203</v>
      </c>
      <c r="K34" s="2" t="s">
        <v>2021</v>
      </c>
      <c r="L34" s="2" t="s">
        <v>2020</v>
      </c>
      <c r="M34" s="2" t="s">
        <v>593</v>
      </c>
      <c r="N34" s="2" t="s">
        <v>2019</v>
      </c>
      <c r="O34" s="2" t="s">
        <v>1999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6.7635079999999999</v>
      </c>
      <c r="V34" s="2" t="s">
        <v>1980</v>
      </c>
      <c r="W34" s="2" t="s">
        <v>2018</v>
      </c>
      <c r="X34" s="2" t="s">
        <v>0</v>
      </c>
      <c r="Y34" s="2">
        <v>17.06388888888889</v>
      </c>
      <c r="Z34" s="2">
        <v>0.80083333333333329</v>
      </c>
      <c r="AA34" s="2">
        <v>1757.4634219276486</v>
      </c>
    </row>
    <row r="35" spans="1:27" x14ac:dyDescent="0.25">
      <c r="A35" s="2" t="s">
        <v>1988</v>
      </c>
      <c r="B35" s="2" t="s">
        <v>20</v>
      </c>
      <c r="C35" s="2" t="s">
        <v>2017</v>
      </c>
      <c r="D35" s="2">
        <v>1757.4662000000001</v>
      </c>
      <c r="E35" s="2" t="s">
        <v>18</v>
      </c>
      <c r="F35" s="2" t="s">
        <v>2016</v>
      </c>
      <c r="G35" s="2" t="s">
        <v>225</v>
      </c>
      <c r="H35" s="2">
        <v>1735.3013000000001</v>
      </c>
      <c r="I35" s="2" t="s">
        <v>2015</v>
      </c>
      <c r="J35" s="2" t="s">
        <v>746</v>
      </c>
      <c r="K35" s="2" t="s">
        <v>2014</v>
      </c>
      <c r="L35" s="2" t="s">
        <v>2004</v>
      </c>
      <c r="M35" s="2" t="s">
        <v>597</v>
      </c>
      <c r="N35" s="2" t="s">
        <v>2013</v>
      </c>
      <c r="O35" s="2" t="s">
        <v>1999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6.7635079999999999</v>
      </c>
      <c r="V35" s="2" t="s">
        <v>1980</v>
      </c>
      <c r="W35" s="2" t="s">
        <v>292</v>
      </c>
      <c r="X35" s="2" t="s">
        <v>0</v>
      </c>
      <c r="Y35" s="2">
        <v>17.068055555555556</v>
      </c>
      <c r="Z35" s="2">
        <v>0.80499999999999972</v>
      </c>
      <c r="AA35" s="2">
        <v>1757.4641111156177</v>
      </c>
    </row>
    <row r="36" spans="1:27" x14ac:dyDescent="0.25">
      <c r="A36" s="2" t="s">
        <v>1988</v>
      </c>
      <c r="B36" s="2" t="s">
        <v>20</v>
      </c>
      <c r="C36" s="2" t="s">
        <v>2012</v>
      </c>
      <c r="D36" s="2">
        <v>1757.4663</v>
      </c>
      <c r="E36" s="2" t="s">
        <v>18</v>
      </c>
      <c r="F36" s="2" t="s">
        <v>2011</v>
      </c>
      <c r="G36" s="2" t="s">
        <v>836</v>
      </c>
      <c r="H36" s="2">
        <v>1735.3021000000001</v>
      </c>
      <c r="I36" s="2" t="s">
        <v>441</v>
      </c>
      <c r="J36" s="2" t="s">
        <v>863</v>
      </c>
      <c r="K36" s="2" t="s">
        <v>2010</v>
      </c>
      <c r="L36" s="2" t="s">
        <v>2004</v>
      </c>
      <c r="M36" s="2" t="s">
        <v>224</v>
      </c>
      <c r="N36" s="2" t="s">
        <v>1822</v>
      </c>
      <c r="O36" s="2" t="s">
        <v>1999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6.7635079999999999</v>
      </c>
      <c r="V36" s="2" t="s">
        <v>1980</v>
      </c>
      <c r="W36" s="2" t="s">
        <v>292</v>
      </c>
      <c r="X36" s="2" t="s">
        <v>0</v>
      </c>
      <c r="Y36" s="2">
        <v>17.072222222222223</v>
      </c>
      <c r="Z36" s="2">
        <v>0.80916666666666615</v>
      </c>
      <c r="AA36" s="2">
        <v>1757.4642003035867</v>
      </c>
    </row>
    <row r="37" spans="1:27" x14ac:dyDescent="0.25">
      <c r="A37" s="2" t="s">
        <v>1988</v>
      </c>
      <c r="B37" s="2" t="s">
        <v>20</v>
      </c>
      <c r="C37" s="2" t="s">
        <v>2008</v>
      </c>
      <c r="D37" s="2">
        <v>1757.4621</v>
      </c>
      <c r="E37" s="2" t="s">
        <v>18</v>
      </c>
      <c r="F37" s="2" t="s">
        <v>2007</v>
      </c>
      <c r="G37" s="2" t="s">
        <v>2006</v>
      </c>
      <c r="H37" s="2">
        <v>1735.2983999999999</v>
      </c>
      <c r="I37" s="2" t="s">
        <v>1844</v>
      </c>
      <c r="J37" s="2" t="s">
        <v>1340</v>
      </c>
      <c r="K37" s="2" t="s">
        <v>2005</v>
      </c>
      <c r="L37" s="2" t="s">
        <v>2004</v>
      </c>
      <c r="M37" s="2" t="s">
        <v>604</v>
      </c>
      <c r="N37" s="2" t="s">
        <v>2003</v>
      </c>
      <c r="O37" s="2" t="s">
        <v>1999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6.7635100000000001</v>
      </c>
      <c r="V37" s="2" t="s">
        <v>1980</v>
      </c>
      <c r="W37" s="2" t="s">
        <v>2002</v>
      </c>
      <c r="X37" s="2" t="s">
        <v>0</v>
      </c>
      <c r="Y37" s="2">
        <v>17.076388888888889</v>
      </c>
      <c r="Z37" s="2">
        <v>0.81333333333333258</v>
      </c>
      <c r="AA37" s="2">
        <v>1757.4599894915557</v>
      </c>
    </row>
    <row r="38" spans="1:27" x14ac:dyDescent="0.25">
      <c r="A38" s="2" t="s">
        <v>1988</v>
      </c>
      <c r="B38" s="2" t="s">
        <v>20</v>
      </c>
      <c r="C38" s="2" t="s">
        <v>2001</v>
      </c>
      <c r="D38" s="2">
        <v>1757.4659999999999</v>
      </c>
      <c r="E38" s="2" t="s">
        <v>18</v>
      </c>
      <c r="F38" s="2" t="s">
        <v>297</v>
      </c>
      <c r="G38" s="2" t="s">
        <v>296</v>
      </c>
      <c r="H38" s="2">
        <v>1735.3025</v>
      </c>
      <c r="I38" s="2" t="s">
        <v>1652</v>
      </c>
      <c r="J38" s="2" t="s">
        <v>705</v>
      </c>
      <c r="K38" s="2" t="s">
        <v>2000</v>
      </c>
      <c r="L38" s="2" t="s">
        <v>1984</v>
      </c>
      <c r="M38" s="2" t="s">
        <v>700</v>
      </c>
      <c r="N38" s="2" t="s">
        <v>1983</v>
      </c>
      <c r="O38" s="2" t="s">
        <v>1999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6.7635100000000001</v>
      </c>
      <c r="V38" s="2" t="s">
        <v>1980</v>
      </c>
      <c r="W38" s="2" t="s">
        <v>1995</v>
      </c>
      <c r="X38" s="2" t="s">
        <v>0</v>
      </c>
      <c r="Y38" s="2">
        <v>17.080555555555556</v>
      </c>
      <c r="Z38" s="2">
        <v>0.81749999999999901</v>
      </c>
      <c r="AA38" s="2">
        <v>1757.4638786795247</v>
      </c>
    </row>
    <row r="39" spans="1:27" x14ac:dyDescent="0.25">
      <c r="A39" s="2" t="s">
        <v>1988</v>
      </c>
      <c r="B39" s="2" t="s">
        <v>20</v>
      </c>
      <c r="C39" s="2" t="s">
        <v>1998</v>
      </c>
      <c r="D39" s="2">
        <v>1757.4644000000001</v>
      </c>
      <c r="E39" s="2" t="s">
        <v>18</v>
      </c>
      <c r="F39" s="2" t="s">
        <v>540</v>
      </c>
      <c r="G39" s="2" t="s">
        <v>123</v>
      </c>
      <c r="H39" s="2">
        <v>1735.3012000000001</v>
      </c>
      <c r="I39" s="2" t="s">
        <v>1671</v>
      </c>
      <c r="J39" s="2" t="s">
        <v>1611</v>
      </c>
      <c r="K39" s="2" t="s">
        <v>1997</v>
      </c>
      <c r="L39" s="2" t="s">
        <v>1984</v>
      </c>
      <c r="M39" s="2" t="s">
        <v>628</v>
      </c>
      <c r="N39" s="2" t="s">
        <v>1996</v>
      </c>
      <c r="O39" s="2" t="s">
        <v>1982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6.7635100000000001</v>
      </c>
      <c r="V39" s="2" t="s">
        <v>1980</v>
      </c>
      <c r="W39" s="2" t="s">
        <v>1995</v>
      </c>
      <c r="X39" s="2" t="s">
        <v>0</v>
      </c>
      <c r="Y39" s="2">
        <v>17.084722222222222</v>
      </c>
      <c r="Z39" s="2">
        <v>0.82166666666666544</v>
      </c>
      <c r="AA39" s="2">
        <v>1757.4622678674939</v>
      </c>
    </row>
    <row r="40" spans="1:27" x14ac:dyDescent="0.25">
      <c r="A40" s="2" t="s">
        <v>1988</v>
      </c>
      <c r="B40" s="2" t="s">
        <v>20</v>
      </c>
      <c r="C40" s="2" t="s">
        <v>1994</v>
      </c>
      <c r="D40" s="2">
        <v>1757.4672</v>
      </c>
      <c r="E40" s="2" t="s">
        <v>18</v>
      </c>
      <c r="F40" s="2" t="s">
        <v>159</v>
      </c>
      <c r="G40" s="2" t="s">
        <v>158</v>
      </c>
      <c r="H40" s="2">
        <v>1735.3036</v>
      </c>
      <c r="I40" s="2" t="s">
        <v>1993</v>
      </c>
      <c r="J40" s="2" t="s">
        <v>759</v>
      </c>
      <c r="K40" s="2" t="s">
        <v>1992</v>
      </c>
      <c r="L40" s="2" t="s">
        <v>1984</v>
      </c>
      <c r="M40" s="2" t="s">
        <v>143</v>
      </c>
      <c r="N40" s="2" t="s">
        <v>1991</v>
      </c>
      <c r="O40" s="2" t="s">
        <v>1982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6.7635100000000001</v>
      </c>
      <c r="V40" s="2" t="s">
        <v>1980</v>
      </c>
      <c r="W40" s="2" t="s">
        <v>1989</v>
      </c>
      <c r="X40" s="2" t="s">
        <v>0</v>
      </c>
      <c r="Y40" s="2">
        <v>17.088888888888889</v>
      </c>
      <c r="Z40" s="2">
        <v>0.82583333333333186</v>
      </c>
      <c r="AA40" s="2">
        <v>1757.4650570554629</v>
      </c>
    </row>
    <row r="41" spans="1:27" x14ac:dyDescent="0.25">
      <c r="A41" s="2" t="s">
        <v>1988</v>
      </c>
      <c r="B41" s="2" t="s">
        <v>20</v>
      </c>
      <c r="C41" s="2" t="s">
        <v>1987</v>
      </c>
      <c r="D41" s="2">
        <v>1757.4639</v>
      </c>
      <c r="E41" s="2" t="s">
        <v>18</v>
      </c>
      <c r="F41" s="2" t="s">
        <v>1986</v>
      </c>
      <c r="G41" s="2" t="s">
        <v>1089</v>
      </c>
      <c r="H41" s="2">
        <v>1735.3003000000001</v>
      </c>
      <c r="I41" s="2" t="s">
        <v>1671</v>
      </c>
      <c r="J41" s="2" t="s">
        <v>1370</v>
      </c>
      <c r="K41" s="2" t="s">
        <v>1985</v>
      </c>
      <c r="L41" s="2" t="s">
        <v>1984</v>
      </c>
      <c r="M41" s="2" t="s">
        <v>224</v>
      </c>
      <c r="N41" s="2" t="s">
        <v>1983</v>
      </c>
      <c r="O41" s="2" t="s">
        <v>1982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6.7635129999999997</v>
      </c>
      <c r="V41" s="2" t="s">
        <v>1980</v>
      </c>
      <c r="W41" s="2" t="s">
        <v>1979</v>
      </c>
      <c r="X41" s="2" t="s">
        <v>0</v>
      </c>
      <c r="Y41" s="2">
        <v>17.093055555555555</v>
      </c>
      <c r="Z41" s="2">
        <v>0.82999999999999829</v>
      </c>
      <c r="AA41" s="2">
        <v>1757.4617462434319</v>
      </c>
    </row>
    <row r="42" spans="1:27" x14ac:dyDescent="0.25">
      <c r="U42" s="6">
        <f>AVERAGE(U2:U41)</f>
        <v>6.7635027249999995</v>
      </c>
      <c r="AA42" s="6">
        <f>AVERAGE(AA2:AA41)</f>
        <v>1757.4721295780353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L13</vt:lpstr>
      <vt:lpstr>Estacion Base Los Santos</vt:lpstr>
      <vt:lpstr>L13 Corr Deriva</vt:lpstr>
      <vt:lpstr>e33</vt:lpstr>
      <vt:lpstr>e25</vt:lpstr>
      <vt:lpstr>e22</vt:lpstr>
      <vt:lpstr>e24</vt:lpstr>
      <vt:lpstr>e23</vt:lpstr>
      <vt:lpstr>e32</vt:lpstr>
      <vt:lpstr>e41</vt:lpstr>
      <vt:lpstr>e46</vt:lpstr>
      <vt:lpstr>e47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Sergio Osma Duarte</dc:creator>
  <cp:lastModifiedBy>Alvaro Sergio Osma Duarte</cp:lastModifiedBy>
  <dcterms:created xsi:type="dcterms:W3CDTF">2023-12-21T23:34:45Z</dcterms:created>
  <dcterms:modified xsi:type="dcterms:W3CDTF">2026-05-26T06:02:15Z</dcterms:modified>
</cp:coreProperties>
</file>